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3"/>
  </bookViews>
  <sheets>
    <sheet name="6-5会计报表" sheetId="4" r:id="rId1"/>
    <sheet name="7-19比率分析" sheetId="1" r:id="rId2"/>
    <sheet name="7-24趋势分析" sheetId="2" r:id="rId3"/>
    <sheet name="7-31沃尔评分法" sheetId="6" r:id="rId4"/>
    <sheet name="7-33杜邦分析" sheetId="13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<sst xmlns="http://schemas.openxmlformats.org/spreadsheetml/2006/main" count="121" uniqueCount="105">
  <si>
    <t>资产负债表（简）</t>
  </si>
  <si>
    <t>利润表（简）</t>
  </si>
  <si>
    <t>资产</t>
  </si>
  <si>
    <t>期末余额</t>
  </si>
  <si>
    <t>年初余额</t>
  </si>
  <si>
    <t>负债和所有者权益</t>
  </si>
  <si>
    <t>项目</t>
  </si>
  <si>
    <t>本年金额</t>
  </si>
  <si>
    <t>上年金额</t>
  </si>
  <si>
    <t>流动资产：</t>
  </si>
  <si>
    <t>流动负债</t>
  </si>
  <si>
    <t>一、营业收入</t>
  </si>
  <si>
    <t xml:space="preserve">  货币资金</t>
  </si>
  <si>
    <t xml:space="preserve">  应付款项</t>
  </si>
  <si>
    <t>减：营业成本</t>
  </si>
  <si>
    <t xml:space="preserve">  应收账款</t>
  </si>
  <si>
    <t xml:space="preserve">  应付职工薪酬</t>
  </si>
  <si>
    <t>税金及附加</t>
  </si>
  <si>
    <t xml:space="preserve">  存货</t>
  </si>
  <si>
    <t xml:space="preserve">  应交税费</t>
  </si>
  <si>
    <t>销售费用</t>
  </si>
  <si>
    <t>流动资产合计</t>
  </si>
  <si>
    <t>流动负债合计</t>
  </si>
  <si>
    <t>管理费用</t>
  </si>
  <si>
    <t xml:space="preserve">  固定资产</t>
  </si>
  <si>
    <t xml:space="preserve">  长期借款</t>
  </si>
  <si>
    <t>财务费用</t>
  </si>
  <si>
    <t xml:space="preserve">  无形资产</t>
  </si>
  <si>
    <t xml:space="preserve">  应付债券</t>
  </si>
  <si>
    <t>二、营业利润</t>
  </si>
  <si>
    <t>非流动资产合计</t>
  </si>
  <si>
    <t xml:space="preserve">  非流动负债合计</t>
  </si>
  <si>
    <t>加：营业外收入</t>
  </si>
  <si>
    <t>负债合计</t>
  </si>
  <si>
    <t>减：营业外支出</t>
  </si>
  <si>
    <t xml:space="preserve">  所有者权益</t>
  </si>
  <si>
    <t>三、利润总额</t>
  </si>
  <si>
    <t xml:space="preserve">  股本</t>
  </si>
  <si>
    <t>减：所得税费用</t>
  </si>
  <si>
    <t xml:space="preserve">  盈余公积</t>
  </si>
  <si>
    <t>四、净利润</t>
  </si>
  <si>
    <t xml:space="preserve">  未分配利润</t>
  </si>
  <si>
    <t>所有者权益</t>
  </si>
  <si>
    <t>资产总额</t>
  </si>
  <si>
    <t>负债和所有者权益合计</t>
  </si>
  <si>
    <t>指标</t>
  </si>
  <si>
    <t xml:space="preserve">结果 </t>
  </si>
  <si>
    <t>偿债能力分析</t>
  </si>
  <si>
    <t>流动比率</t>
  </si>
  <si>
    <t>速动比率</t>
  </si>
  <si>
    <t>资产负债率</t>
  </si>
  <si>
    <t>产权比率</t>
  </si>
  <si>
    <t>已获利息倍数</t>
  </si>
  <si>
    <t>营运能力分析</t>
  </si>
  <si>
    <t>应收账款周转率</t>
  </si>
  <si>
    <t>存货周转率</t>
  </si>
  <si>
    <t>流动资产周转率</t>
  </si>
  <si>
    <t>固定资产周转率</t>
  </si>
  <si>
    <t>总资产周转率</t>
  </si>
  <si>
    <t>盈利能力分析</t>
  </si>
  <si>
    <t>销售净利率</t>
  </si>
  <si>
    <t>总资产报酬率</t>
  </si>
  <si>
    <t>净资产利润率</t>
  </si>
  <si>
    <t>发展能力分析</t>
  </si>
  <si>
    <t>营业收入增长率</t>
  </si>
  <si>
    <t>总资产增长率</t>
  </si>
  <si>
    <t>资本保值增值率</t>
  </si>
  <si>
    <t>资本积累率</t>
  </si>
  <si>
    <t>销售净利率趋势分析</t>
  </si>
  <si>
    <t>2016年</t>
  </si>
  <si>
    <t>2017年</t>
  </si>
  <si>
    <t>2018年</t>
  </si>
  <si>
    <t>2019年</t>
  </si>
  <si>
    <t>2020年</t>
  </si>
  <si>
    <t>2021年</t>
  </si>
  <si>
    <t>2022年</t>
  </si>
  <si>
    <t>2023年</t>
  </si>
  <si>
    <t>××公司2022年财务状况</t>
  </si>
  <si>
    <t>财务比率</t>
  </si>
  <si>
    <t>权重①</t>
  </si>
  <si>
    <t>标准比率②</t>
  </si>
  <si>
    <t>实际比率③</t>
  </si>
  <si>
    <t>关系比率④=③÷②</t>
  </si>
  <si>
    <t>综合得分⑤=①×④</t>
  </si>
  <si>
    <t>流动资产÷流动负债</t>
  </si>
  <si>
    <t>净资产÷负债</t>
  </si>
  <si>
    <t>资产÷固定资产</t>
  </si>
  <si>
    <t>营业成本÷存货</t>
  </si>
  <si>
    <t>营业收入÷应收账款</t>
  </si>
  <si>
    <t>营业收入÷固定资产</t>
  </si>
  <si>
    <t>营业收入÷净资产</t>
  </si>
  <si>
    <t>合计</t>
  </si>
  <si>
    <t>根据表6-5会计报表的相关内容编制杜邦分析图。
（另外，假设2021年年初的资产为：175000.00元；负债为：850000元；所有者权益为：90000元）</t>
  </si>
  <si>
    <t>杜邦分析图</t>
  </si>
  <si>
    <t>净资产收益率</t>
  </si>
  <si>
    <t>总资产收益率</t>
  </si>
  <si>
    <t>权益乘数</t>
  </si>
  <si>
    <t>×</t>
  </si>
  <si>
    <t>平均资产总额</t>
  </si>
  <si>
    <t>平均所有者权益总额</t>
  </si>
  <si>
    <t>÷</t>
  </si>
  <si>
    <t>净利润</t>
  </si>
  <si>
    <t>营业收入</t>
  </si>
  <si>
    <t>杜邦分析法因素分析</t>
  </si>
  <si>
    <t>影响额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</si>
</sst>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_);[Red]\(0.000\)"/>
    <numFmt numFmtId="178" formatCode="0.00_ "/>
    <numFmt numFmtId="179" formatCode="0.0_ "/>
    <numFmt numFmtId="180" formatCode="#,##0.00_ "/>
  </numFmts>
  <fonts count="3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36"/>
      <color indexed="8"/>
      <name val="黑体"/>
      <charset val="134"/>
    </font>
    <font>
      <sz val="12"/>
      <color indexed="8"/>
      <name val="黑体"/>
      <charset val="134"/>
    </font>
    <font>
      <b/>
      <sz val="12"/>
      <color indexed="8"/>
      <name val="黑体"/>
      <charset val="134"/>
    </font>
    <font>
      <b/>
      <sz val="12"/>
      <color indexed="9"/>
      <name val="黑体"/>
      <charset val="134"/>
    </font>
    <font>
      <sz val="16"/>
      <color indexed="8"/>
      <name val="等线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8497B0"/>
      </left>
      <right/>
      <top style="thin">
        <color rgb="FF8497B0"/>
      </top>
      <bottom/>
      <diagonal/>
    </border>
    <border>
      <left/>
      <right style="thin">
        <color rgb="FF8497B0"/>
      </right>
      <top style="thin">
        <color rgb="FF8497B0"/>
      </top>
      <bottom/>
      <diagonal/>
    </border>
    <border>
      <left style="thin">
        <color rgb="FF8497B0"/>
      </left>
      <right/>
      <top/>
      <bottom/>
      <diagonal/>
    </border>
    <border>
      <left/>
      <right style="thin">
        <color rgb="FF8497B0"/>
      </right>
      <top/>
      <bottom/>
      <diagonal/>
    </border>
    <border>
      <left style="thin">
        <color rgb="FF8497B0"/>
      </left>
      <right/>
      <top/>
      <bottom style="thin">
        <color rgb="FF8497B0"/>
      </bottom>
      <diagonal/>
    </border>
    <border>
      <left/>
      <right style="thin">
        <color rgb="FF8497B0"/>
      </right>
      <top/>
      <bottom style="thin">
        <color rgb="FF8497B0"/>
      </bottom>
      <diagonal/>
    </border>
    <border>
      <left/>
      <right/>
      <top style="thin">
        <color rgb="FF8497B0"/>
      </top>
      <bottom/>
      <diagonal/>
    </border>
    <border>
      <left/>
      <right/>
      <top/>
      <bottom style="thin">
        <color rgb="FF8497B0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22" applyNumberFormat="0" applyAlignment="0" applyProtection="0">
      <alignment vertical="center"/>
    </xf>
    <xf numFmtId="0" fontId="24" fillId="10" borderId="23" applyNumberFormat="0" applyAlignment="0" applyProtection="0">
      <alignment vertical="center"/>
    </xf>
    <xf numFmtId="0" fontId="25" fillId="10" borderId="22" applyNumberFormat="0" applyAlignment="0" applyProtection="0">
      <alignment vertical="center"/>
    </xf>
    <xf numFmtId="0" fontId="26" fillId="11" borderId="24" applyNumberFormat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10" fontId="4" fillId="3" borderId="4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center"/>
    </xf>
    <xf numFmtId="10" fontId="4" fillId="4" borderId="6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76" fontId="4" fillId="3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176" fontId="4" fillId="4" borderId="6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  <protection locked="0"/>
    </xf>
    <xf numFmtId="10" fontId="4" fillId="3" borderId="0" xfId="0" applyNumberFormat="1" applyFont="1" applyFill="1" applyAlignment="1">
      <alignment horizontal="center" vertical="center"/>
    </xf>
    <xf numFmtId="10" fontId="4" fillId="4" borderId="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0" fontId="4" fillId="0" borderId="0" xfId="0" applyNumberFormat="1" applyFont="1" applyAlignment="1">
      <alignment horizontal="right" vertical="center"/>
    </xf>
    <xf numFmtId="176" fontId="4" fillId="3" borderId="0" xfId="0" applyNumberFormat="1" applyFont="1" applyFill="1" applyAlignment="1">
      <alignment horizontal="center" vertical="center"/>
    </xf>
    <xf numFmtId="176" fontId="4" fillId="4" borderId="8" xfId="0" applyNumberFormat="1" applyFont="1" applyFill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1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177" fontId="4" fillId="3" borderId="4" xfId="0" applyNumberFormat="1" applyFont="1" applyFill="1" applyBorder="1" applyAlignment="1">
      <alignment horizontal="center" vertical="center"/>
    </xf>
    <xf numFmtId="177" fontId="4" fillId="4" borderId="6" xfId="0" applyNumberFormat="1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  <xf numFmtId="176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178" fontId="7" fillId="0" borderId="13" xfId="0" applyNumberFormat="1" applyFont="1" applyBorder="1" applyAlignment="1">
      <alignment horizontal="center" vertical="center"/>
    </xf>
    <xf numFmtId="10" fontId="7" fillId="0" borderId="14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0" fontId="7" fillId="0" borderId="16" xfId="0" applyNumberFormat="1" applyFont="1" applyBorder="1" applyAlignment="1">
      <alignment horizontal="center" vertical="center"/>
    </xf>
    <xf numFmtId="10" fontId="7" fillId="0" borderId="17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78" fontId="0" fillId="0" borderId="0" xfId="0" applyNumberForma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178" fontId="8" fillId="0" borderId="13" xfId="0" applyNumberFormat="1" applyFont="1" applyBorder="1" applyAlignment="1">
      <alignment horizontal="center" vertical="center"/>
    </xf>
    <xf numFmtId="0" fontId="8" fillId="0" borderId="13" xfId="0" applyFont="1" applyBorder="1">
      <alignment vertical="center"/>
    </xf>
    <xf numFmtId="0" fontId="8" fillId="0" borderId="13" xfId="0" applyFont="1" applyBorder="1" applyAlignment="1">
      <alignment vertical="center" wrapText="1"/>
    </xf>
    <xf numFmtId="178" fontId="8" fillId="0" borderId="13" xfId="0" applyNumberFormat="1" applyFont="1" applyBorder="1">
      <alignment vertical="center"/>
    </xf>
    <xf numFmtId="0" fontId="9" fillId="0" borderId="13" xfId="0" applyFont="1" applyBorder="1" applyAlignment="1">
      <alignment horizontal="center" vertical="center"/>
    </xf>
    <xf numFmtId="178" fontId="9" fillId="0" borderId="13" xfId="0" applyNumberFormat="1" applyFont="1" applyBorder="1" applyAlignment="1">
      <alignment horizontal="center" vertical="center"/>
    </xf>
    <xf numFmtId="178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0" xfId="0" applyFill="1" applyAlignment="1"/>
    <xf numFmtId="0" fontId="10" fillId="0" borderId="0" xfId="0" applyFont="1" applyFill="1" applyAlignment="1">
      <alignment horizontal="center" vertical="center"/>
    </xf>
    <xf numFmtId="0" fontId="0" fillId="0" borderId="13" xfId="0" applyFill="1" applyBorder="1" applyAlignment="1">
      <alignment vertical="center"/>
    </xf>
    <xf numFmtId="0" fontId="0" fillId="0" borderId="13" xfId="0" applyFill="1" applyBorder="1" applyAlignment="1">
      <alignment horizontal="center" vertical="center"/>
    </xf>
    <xf numFmtId="10" fontId="0" fillId="0" borderId="13" xfId="0" applyNumberFormat="1" applyFill="1" applyBorder="1" applyAlignment="1">
      <alignment vertical="center"/>
    </xf>
    <xf numFmtId="10" fontId="0" fillId="0" borderId="0" xfId="0" applyNumberFormat="1" applyFill="1" applyAlignment="1"/>
    <xf numFmtId="0" fontId="11" fillId="0" borderId="13" xfId="0" applyFont="1" applyFill="1" applyBorder="1" applyAlignment="1">
      <alignment horizontal="center"/>
    </xf>
    <xf numFmtId="10" fontId="11" fillId="0" borderId="12" xfId="0" applyNumberFormat="1" applyFont="1" applyFill="1" applyBorder="1" applyAlignment="1">
      <alignment horizontal="center"/>
    </xf>
    <xf numFmtId="0" fontId="0" fillId="0" borderId="13" xfId="0" applyFill="1" applyBorder="1" applyAlignment="1"/>
    <xf numFmtId="178" fontId="0" fillId="0" borderId="12" xfId="0" applyNumberFormat="1" applyFill="1" applyBorder="1" applyAlignment="1">
      <alignment horizontal="center"/>
    </xf>
    <xf numFmtId="179" fontId="0" fillId="0" borderId="0" xfId="0" applyNumberFormat="1" applyFill="1" applyAlignment="1"/>
    <xf numFmtId="10" fontId="0" fillId="0" borderId="12" xfId="0" applyNumberFormat="1" applyFill="1" applyBorder="1" applyAlignment="1">
      <alignment horizontal="center"/>
    </xf>
    <xf numFmtId="0" fontId="12" fillId="0" borderId="0" xfId="0" applyFont="1" applyFill="1" applyAlignment="1"/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/>
    <xf numFmtId="180" fontId="0" fillId="0" borderId="0" xfId="0" applyNumberFormat="1" applyFill="1" applyAlignment="1"/>
    <xf numFmtId="0" fontId="12" fillId="0" borderId="0" xfId="0" applyFont="1" applyFill="1" applyAlignment="1">
      <alignment horizontal="center"/>
    </xf>
    <xf numFmtId="0" fontId="13" fillId="6" borderId="18" xfId="0" applyFont="1" applyFill="1" applyBorder="1" applyAlignment="1">
      <alignment horizontal="center" vertical="center"/>
    </xf>
    <xf numFmtId="180" fontId="13" fillId="6" borderId="18" xfId="0" applyNumberFormat="1" applyFont="1" applyFill="1" applyBorder="1" applyAlignment="1">
      <alignment horizontal="center" vertical="center"/>
    </xf>
    <xf numFmtId="0" fontId="14" fillId="7" borderId="18" xfId="0" applyFont="1" applyFill="1" applyBorder="1" applyAlignment="1"/>
    <xf numFmtId="180" fontId="14" fillId="7" borderId="18" xfId="0" applyNumberFormat="1" applyFont="1" applyFill="1" applyBorder="1" applyAlignment="1">
      <alignment horizontal="right" vertical="center"/>
    </xf>
    <xf numFmtId="0" fontId="14" fillId="0" borderId="18" xfId="0" applyFont="1" applyFill="1" applyBorder="1" applyAlignment="1"/>
    <xf numFmtId="180" fontId="14" fillId="0" borderId="18" xfId="0" applyNumberFormat="1" applyFont="1" applyFill="1" applyBorder="1" applyAlignment="1">
      <alignment horizontal="right" vertical="center"/>
    </xf>
    <xf numFmtId="180" fontId="14" fillId="0" borderId="0" xfId="0" applyNumberFormat="1" applyFont="1" applyFill="1" applyAlignment="1"/>
    <xf numFmtId="180" fontId="14" fillId="7" borderId="18" xfId="0" applyNumberFormat="1" applyFont="1" applyFill="1" applyBorder="1" applyAlignment="1"/>
    <xf numFmtId="180" fontId="14" fillId="0" borderId="18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'7-24趋势分析'!$A$3</c:f>
              <c:strCache>
                <c:ptCount val="1"/>
                <c:pt idx="0">
                  <c:v>销售净利率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'7-24趋势分析'!$B$2:$I$2</c:f>
              <c:strCache>
                <c:ptCount val="8"/>
                <c:pt idx="0">
                  <c:v>2016年</c:v>
                </c:pt>
                <c:pt idx="1">
                  <c:v>2017年</c:v>
                </c:pt>
                <c:pt idx="2">
                  <c:v>2018年</c:v>
                </c:pt>
                <c:pt idx="3">
                  <c:v>2019年</c:v>
                </c:pt>
                <c:pt idx="4">
                  <c:v>2020年</c:v>
                </c:pt>
                <c:pt idx="5">
                  <c:v>2021年</c:v>
                </c:pt>
                <c:pt idx="6">
                  <c:v>2022年</c:v>
                </c:pt>
                <c:pt idx="7">
                  <c:v>2023年</c:v>
                </c:pt>
              </c:strCache>
            </c:strRef>
          </c:cat>
          <c:val>
            <c:numRef>
              <c:f>'7-24趋势分析'!$B$3:$I$3</c:f>
              <c:numCache>
                <c:formatCode>0.00%</c:formatCode>
                <c:ptCount val="8"/>
                <c:pt idx="0">
                  <c:v>0.21</c:v>
                </c:pt>
                <c:pt idx="1">
                  <c:v>0.19</c:v>
                </c:pt>
                <c:pt idx="2">
                  <c:v>0.2</c:v>
                </c:pt>
                <c:pt idx="3">
                  <c:v>0.18</c:v>
                </c:pt>
                <c:pt idx="4">
                  <c:v>0.185</c:v>
                </c:pt>
                <c:pt idx="5">
                  <c:v>0.15</c:v>
                </c:pt>
                <c:pt idx="6">
                  <c:v>0.1375</c:v>
                </c:pt>
                <c:pt idx="7">
                  <c:v>0.186363636363636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52403104"/>
        <c:axId val="432131093"/>
      </c:lineChart>
      <c:catAx>
        <c:axId val="5240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32131093"/>
        <c:crosses val="autoZero"/>
        <c:auto val="1"/>
        <c:lblAlgn val="ctr"/>
        <c:lblOffset val="100"/>
        <c:noMultiLvlLbl val="0"/>
      </c:catAx>
      <c:valAx>
        <c:axId val="43213109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240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1b0ae48-e908-47a1-b6ef-0fdae2e6f249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02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28575" cap="rnd">
        <a:solidFill>
          <a:schemeClr val="phClr"/>
        </a:solidFill>
        <a:round/>
      </a:ln>
      <a:effectLst/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393700</xdr:colOff>
      <xdr:row>7</xdr:row>
      <xdr:rowOff>0</xdr:rowOff>
    </xdr:from>
    <xdr:to>
      <xdr:col>12</xdr:col>
      <xdr:colOff>596900</xdr:colOff>
      <xdr:row>22</xdr:row>
      <xdr:rowOff>76200</xdr:rowOff>
    </xdr:to>
    <xdr:graphicFrame>
      <xdr:nvGraphicFramePr>
        <xdr:cNvPr id="3" name="图表 2"/>
        <xdr:cNvGraphicFramePr/>
      </xdr:nvGraphicFramePr>
      <xdr:xfrm>
        <a:off x="4150360" y="1708150"/>
        <a:ext cx="5191760" cy="26479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15</xdr:col>
      <xdr:colOff>438150</xdr:colOff>
      <xdr:row>7</xdr:row>
      <xdr:rowOff>28574</xdr:rowOff>
    </xdr:from>
    <xdr:to>
      <xdr:col>15</xdr:col>
      <xdr:colOff>447675</xdr:colOff>
      <xdr:row>8</xdr:row>
      <xdr:rowOff>333375</xdr:rowOff>
    </xdr:to>
    <xdr:cxnSp>
      <xdr:nvCxnSpPr>
        <xdr:cNvPr id="2" name="直接连接符 1"/>
        <xdr:cNvCxnSpPr/>
      </xdr:nvCxnSpPr>
      <xdr:spPr>
        <a:xfrm flipH="1">
          <a:off x="12210415" y="3297555"/>
          <a:ext cx="9525" cy="5054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752475</xdr:colOff>
      <xdr:row>8</xdr:row>
      <xdr:rowOff>361950</xdr:rowOff>
    </xdr:from>
    <xdr:to>
      <xdr:col>21</xdr:col>
      <xdr:colOff>609600</xdr:colOff>
      <xdr:row>8</xdr:row>
      <xdr:rowOff>381000</xdr:rowOff>
    </xdr:to>
    <xdr:cxnSp>
      <xdr:nvCxnSpPr>
        <xdr:cNvPr id="3" name="直接连接符 2"/>
        <xdr:cNvCxnSpPr/>
      </xdr:nvCxnSpPr>
      <xdr:spPr>
        <a:xfrm>
          <a:off x="7435850" y="3831590"/>
          <a:ext cx="9714865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581025</xdr:colOff>
      <xdr:row>8</xdr:row>
      <xdr:rowOff>361950</xdr:rowOff>
    </xdr:from>
    <xdr:to>
      <xdr:col>21</xdr:col>
      <xdr:colOff>600075</xdr:colOff>
      <xdr:row>8</xdr:row>
      <xdr:rowOff>790575</xdr:rowOff>
    </xdr:to>
    <xdr:cxnSp>
      <xdr:nvCxnSpPr>
        <xdr:cNvPr id="4" name="直接连接符 3"/>
        <xdr:cNvCxnSpPr/>
      </xdr:nvCxnSpPr>
      <xdr:spPr>
        <a:xfrm flipH="1">
          <a:off x="17122140" y="3831590"/>
          <a:ext cx="19050" cy="4286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771525</xdr:colOff>
      <xdr:row>8</xdr:row>
      <xdr:rowOff>371475</xdr:rowOff>
    </xdr:from>
    <xdr:to>
      <xdr:col>9</xdr:col>
      <xdr:colOff>781050</xdr:colOff>
      <xdr:row>8</xdr:row>
      <xdr:rowOff>781050</xdr:rowOff>
    </xdr:to>
    <xdr:cxnSp>
      <xdr:nvCxnSpPr>
        <xdr:cNvPr id="5" name="直接连接符 4"/>
        <xdr:cNvCxnSpPr/>
      </xdr:nvCxnSpPr>
      <xdr:spPr>
        <a:xfrm>
          <a:off x="7454900" y="3841115"/>
          <a:ext cx="9525" cy="409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647700</xdr:colOff>
      <xdr:row>12</xdr:row>
      <xdr:rowOff>38100</xdr:rowOff>
    </xdr:from>
    <xdr:to>
      <xdr:col>9</xdr:col>
      <xdr:colOff>657225</xdr:colOff>
      <xdr:row>12</xdr:row>
      <xdr:rowOff>200025</xdr:rowOff>
    </xdr:to>
    <xdr:cxnSp>
      <xdr:nvCxnSpPr>
        <xdr:cNvPr id="6" name="直接连接符 5"/>
        <xdr:cNvCxnSpPr/>
      </xdr:nvCxnSpPr>
      <xdr:spPr>
        <a:xfrm flipH="1">
          <a:off x="7331075" y="4956810"/>
          <a:ext cx="9525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619125</xdr:colOff>
      <xdr:row>12</xdr:row>
      <xdr:rowOff>219075</xdr:rowOff>
    </xdr:from>
    <xdr:to>
      <xdr:col>13</xdr:col>
      <xdr:colOff>742950</xdr:colOff>
      <xdr:row>12</xdr:row>
      <xdr:rowOff>247650</xdr:rowOff>
    </xdr:to>
    <xdr:cxnSp>
      <xdr:nvCxnSpPr>
        <xdr:cNvPr id="7" name="直接连接符 6"/>
        <xdr:cNvCxnSpPr/>
      </xdr:nvCxnSpPr>
      <xdr:spPr>
        <a:xfrm>
          <a:off x="3602990" y="5137785"/>
          <a:ext cx="7331075" cy="28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12</xdr:row>
      <xdr:rowOff>171450</xdr:rowOff>
    </xdr:from>
    <xdr:to>
      <xdr:col>5</xdr:col>
      <xdr:colOff>0</xdr:colOff>
      <xdr:row>12</xdr:row>
      <xdr:rowOff>514350</xdr:rowOff>
    </xdr:to>
    <xdr:cxnSp>
      <xdr:nvCxnSpPr>
        <xdr:cNvPr id="8" name="直接连接符 7"/>
        <xdr:cNvCxnSpPr/>
      </xdr:nvCxnSpPr>
      <xdr:spPr>
        <a:xfrm>
          <a:off x="3688080" y="5090160"/>
          <a:ext cx="0" cy="342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723900</xdr:colOff>
      <xdr:row>12</xdr:row>
      <xdr:rowOff>238125</xdr:rowOff>
    </xdr:from>
    <xdr:to>
      <xdr:col>13</xdr:col>
      <xdr:colOff>733425</xdr:colOff>
      <xdr:row>13</xdr:row>
      <xdr:rowOff>47624</xdr:rowOff>
    </xdr:to>
    <xdr:cxnSp>
      <xdr:nvCxnSpPr>
        <xdr:cNvPr id="9" name="直接连接符 8"/>
        <xdr:cNvCxnSpPr/>
      </xdr:nvCxnSpPr>
      <xdr:spPr>
        <a:xfrm flipH="1">
          <a:off x="10915015" y="5156835"/>
          <a:ext cx="9525" cy="3327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552450</xdr:colOff>
      <xdr:row>16</xdr:row>
      <xdr:rowOff>0</xdr:rowOff>
    </xdr:from>
    <xdr:to>
      <xdr:col>4</xdr:col>
      <xdr:colOff>571500</xdr:colOff>
      <xdr:row>16</xdr:row>
      <xdr:rowOff>228600</xdr:rowOff>
    </xdr:to>
    <xdr:cxnSp>
      <xdr:nvCxnSpPr>
        <xdr:cNvPr id="10" name="直接连接符 9"/>
        <xdr:cNvCxnSpPr/>
      </xdr:nvCxnSpPr>
      <xdr:spPr>
        <a:xfrm>
          <a:off x="3536315" y="6042660"/>
          <a:ext cx="19050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329565</xdr:colOff>
      <xdr:row>16</xdr:row>
      <xdr:rowOff>229870</xdr:rowOff>
    </xdr:from>
    <xdr:to>
      <xdr:col>8</xdr:col>
      <xdr:colOff>72390</xdr:colOff>
      <xdr:row>16</xdr:row>
      <xdr:rowOff>248920</xdr:rowOff>
    </xdr:to>
    <xdr:cxnSp>
      <xdr:nvCxnSpPr>
        <xdr:cNvPr id="11" name="直接连接符 10"/>
        <xdr:cNvCxnSpPr/>
      </xdr:nvCxnSpPr>
      <xdr:spPr>
        <a:xfrm>
          <a:off x="1033780" y="6272530"/>
          <a:ext cx="4850765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16</xdr:row>
      <xdr:rowOff>238125</xdr:rowOff>
    </xdr:from>
    <xdr:to>
      <xdr:col>8</xdr:col>
      <xdr:colOff>57150</xdr:colOff>
      <xdr:row>16</xdr:row>
      <xdr:rowOff>590550</xdr:rowOff>
    </xdr:to>
    <xdr:cxnSp>
      <xdr:nvCxnSpPr>
        <xdr:cNvPr id="12" name="直接连接符 11"/>
        <xdr:cNvCxnSpPr/>
      </xdr:nvCxnSpPr>
      <xdr:spPr>
        <a:xfrm>
          <a:off x="5869305" y="6280785"/>
          <a:ext cx="0" cy="3524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16</xdr:row>
      <xdr:rowOff>228600</xdr:rowOff>
    </xdr:from>
    <xdr:to>
      <xdr:col>1</xdr:col>
      <xdr:colOff>342900</xdr:colOff>
      <xdr:row>16</xdr:row>
      <xdr:rowOff>600075</xdr:rowOff>
    </xdr:to>
    <xdr:cxnSp>
      <xdr:nvCxnSpPr>
        <xdr:cNvPr id="13" name="直接连接符 12"/>
        <xdr:cNvCxnSpPr/>
      </xdr:nvCxnSpPr>
      <xdr:spPr>
        <a:xfrm>
          <a:off x="1037590" y="6271260"/>
          <a:ext cx="9525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657225</xdr:colOff>
      <xdr:row>16</xdr:row>
      <xdr:rowOff>9525</xdr:rowOff>
    </xdr:from>
    <xdr:to>
      <xdr:col>13</xdr:col>
      <xdr:colOff>666750</xdr:colOff>
      <xdr:row>16</xdr:row>
      <xdr:rowOff>228600</xdr:rowOff>
    </xdr:to>
    <xdr:cxnSp>
      <xdr:nvCxnSpPr>
        <xdr:cNvPr id="14" name="直接连接符 13"/>
        <xdr:cNvCxnSpPr/>
      </xdr:nvCxnSpPr>
      <xdr:spPr>
        <a:xfrm>
          <a:off x="10848340" y="6052185"/>
          <a:ext cx="9525" cy="2190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16</xdr:row>
      <xdr:rowOff>219075</xdr:rowOff>
    </xdr:from>
    <xdr:to>
      <xdr:col>17</xdr:col>
      <xdr:colOff>38100</xdr:colOff>
      <xdr:row>16</xdr:row>
      <xdr:rowOff>228600</xdr:rowOff>
    </xdr:to>
    <xdr:cxnSp>
      <xdr:nvCxnSpPr>
        <xdr:cNvPr id="15" name="直接连接符 14"/>
        <xdr:cNvCxnSpPr/>
      </xdr:nvCxnSpPr>
      <xdr:spPr>
        <a:xfrm flipV="1">
          <a:off x="8437245" y="6261735"/>
          <a:ext cx="494855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819150</xdr:colOff>
      <xdr:row>16</xdr:row>
      <xdr:rowOff>222250</xdr:rowOff>
    </xdr:from>
    <xdr:to>
      <xdr:col>10</xdr:col>
      <xdr:colOff>831850</xdr:colOff>
      <xdr:row>17</xdr:row>
      <xdr:rowOff>44450</xdr:rowOff>
    </xdr:to>
    <xdr:cxnSp>
      <xdr:nvCxnSpPr>
        <xdr:cNvPr id="16" name="直接连接符 15"/>
        <xdr:cNvCxnSpPr/>
      </xdr:nvCxnSpPr>
      <xdr:spPr>
        <a:xfrm flipH="1">
          <a:off x="8379460" y="6264910"/>
          <a:ext cx="12700" cy="469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</xdr:colOff>
      <xdr:row>16</xdr:row>
      <xdr:rowOff>238125</xdr:rowOff>
    </xdr:from>
    <xdr:to>
      <xdr:col>17</xdr:col>
      <xdr:colOff>28575</xdr:colOff>
      <xdr:row>16</xdr:row>
      <xdr:rowOff>600075</xdr:rowOff>
    </xdr:to>
    <xdr:cxnSp>
      <xdr:nvCxnSpPr>
        <xdr:cNvPr id="17" name="直接连接符 16"/>
        <xdr:cNvCxnSpPr/>
      </xdr:nvCxnSpPr>
      <xdr:spPr>
        <a:xfrm flipH="1">
          <a:off x="13366750" y="6280785"/>
          <a:ext cx="9525" cy="361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19050</xdr:colOff>
      <xdr:row>11</xdr:row>
      <xdr:rowOff>190499</xdr:rowOff>
    </xdr:from>
    <xdr:to>
      <xdr:col>22</xdr:col>
      <xdr:colOff>28575</xdr:colOff>
      <xdr:row>12</xdr:row>
      <xdr:rowOff>209550</xdr:rowOff>
    </xdr:to>
    <xdr:cxnSp>
      <xdr:nvCxnSpPr>
        <xdr:cNvPr id="18" name="直接连接符 17"/>
        <xdr:cNvCxnSpPr/>
      </xdr:nvCxnSpPr>
      <xdr:spPr>
        <a:xfrm>
          <a:off x="17264380" y="4908550"/>
          <a:ext cx="9525" cy="21971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628650</xdr:colOff>
      <xdr:row>12</xdr:row>
      <xdr:rowOff>219075</xdr:rowOff>
    </xdr:from>
    <xdr:to>
      <xdr:col>25</xdr:col>
      <xdr:colOff>28575</xdr:colOff>
      <xdr:row>12</xdr:row>
      <xdr:rowOff>238125</xdr:rowOff>
    </xdr:to>
    <xdr:cxnSp>
      <xdr:nvCxnSpPr>
        <xdr:cNvPr id="19" name="直接连接符 18"/>
        <xdr:cNvCxnSpPr/>
      </xdr:nvCxnSpPr>
      <xdr:spPr>
        <a:xfrm>
          <a:off x="15317470" y="5137785"/>
          <a:ext cx="4173855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6350</xdr:colOff>
      <xdr:row>12</xdr:row>
      <xdr:rowOff>171450</xdr:rowOff>
    </xdr:from>
    <xdr:to>
      <xdr:col>20</xdr:col>
      <xdr:colOff>9525</xdr:colOff>
      <xdr:row>13</xdr:row>
      <xdr:rowOff>18415</xdr:rowOff>
    </xdr:to>
    <xdr:cxnSp>
      <xdr:nvCxnSpPr>
        <xdr:cNvPr id="20" name="直接连接符 19"/>
        <xdr:cNvCxnSpPr/>
      </xdr:nvCxnSpPr>
      <xdr:spPr>
        <a:xfrm>
          <a:off x="15399385" y="5090160"/>
          <a:ext cx="3175" cy="3708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28575</xdr:colOff>
      <xdr:row>12</xdr:row>
      <xdr:rowOff>247650</xdr:rowOff>
    </xdr:from>
    <xdr:to>
      <xdr:col>25</xdr:col>
      <xdr:colOff>28575</xdr:colOff>
      <xdr:row>13</xdr:row>
      <xdr:rowOff>9524</xdr:rowOff>
    </xdr:to>
    <xdr:cxnSp>
      <xdr:nvCxnSpPr>
        <xdr:cNvPr id="21" name="直接连接符 20"/>
        <xdr:cNvCxnSpPr/>
      </xdr:nvCxnSpPr>
      <xdr:spPr>
        <a:xfrm>
          <a:off x="19491325" y="5166360"/>
          <a:ext cx="0" cy="2851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45;&#26448;\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0"/>
      <sheetName val="任务情境2-1"/>
      <sheetName val="2-2"/>
      <sheetName val="2-01"/>
      <sheetName val="2-3"/>
      <sheetName val="2-4"/>
      <sheetName val="2-5"/>
      <sheetName val="2-6"/>
      <sheetName val="2-7(1)"/>
      <sheetName val="2-7 (2)"/>
      <sheetName val="2-7 (3)"/>
      <sheetName val="2-11"/>
      <sheetName val="2-12"/>
      <sheetName val="2-12 (2)"/>
      <sheetName val="2-13"/>
      <sheetName val="2-13 (2)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C3">
            <v>8200</v>
          </cell>
        </row>
        <row r="3">
          <cell r="G3">
            <v>10200</v>
          </cell>
        </row>
        <row r="4">
          <cell r="C4">
            <v>48000</v>
          </cell>
        </row>
        <row r="4">
          <cell r="G4">
            <v>163880</v>
          </cell>
        </row>
        <row r="5">
          <cell r="C5">
            <v>25000</v>
          </cell>
        </row>
        <row r="6">
          <cell r="C6">
            <v>23000</v>
          </cell>
        </row>
        <row r="6">
          <cell r="G6">
            <v>40000</v>
          </cell>
        </row>
        <row r="7">
          <cell r="C7">
            <v>65000</v>
          </cell>
        </row>
        <row r="7">
          <cell r="G7">
            <v>55000</v>
          </cell>
        </row>
        <row r="8">
          <cell r="C8">
            <v>183500</v>
          </cell>
        </row>
        <row r="8">
          <cell r="G8">
            <v>183500</v>
          </cell>
        </row>
        <row r="9">
          <cell r="D9">
            <v>84000</v>
          </cell>
        </row>
        <row r="9">
          <cell r="H9">
            <v>92000</v>
          </cell>
        </row>
        <row r="10">
          <cell r="G10">
            <v>0</v>
          </cell>
        </row>
        <row r="11">
          <cell r="H11">
            <v>0</v>
          </cell>
        </row>
        <row r="12">
          <cell r="D12">
            <v>26000</v>
          </cell>
        </row>
        <row r="12">
          <cell r="H12">
            <v>76850</v>
          </cell>
        </row>
        <row r="13">
          <cell r="D13">
            <v>0</v>
          </cell>
        </row>
        <row r="13">
          <cell r="H13">
            <v>26000</v>
          </cell>
        </row>
        <row r="14">
          <cell r="D14">
            <v>9500</v>
          </cell>
        </row>
        <row r="14">
          <cell r="H14">
            <v>16230</v>
          </cell>
        </row>
        <row r="15">
          <cell r="D15">
            <v>28000</v>
          </cell>
        </row>
        <row r="15">
          <cell r="H15">
            <v>28000</v>
          </cell>
        </row>
        <row r="16">
          <cell r="D16">
            <v>69200</v>
          </cell>
        </row>
        <row r="16">
          <cell r="H16">
            <v>69200</v>
          </cell>
        </row>
        <row r="17">
          <cell r="D17">
            <v>48000</v>
          </cell>
        </row>
        <row r="17">
          <cell r="H17">
            <v>98000</v>
          </cell>
        </row>
        <row r="18">
          <cell r="D18">
            <v>10000</v>
          </cell>
        </row>
        <row r="18">
          <cell r="H18">
            <v>19850</v>
          </cell>
        </row>
        <row r="19">
          <cell r="D19">
            <v>20000</v>
          </cell>
        </row>
        <row r="20">
          <cell r="D20">
            <v>68000</v>
          </cell>
        </row>
        <row r="21">
          <cell r="C21">
            <v>10000</v>
          </cell>
        </row>
        <row r="21">
          <cell r="G21">
            <v>39000</v>
          </cell>
        </row>
        <row r="22">
          <cell r="G22">
            <v>0</v>
          </cell>
        </row>
        <row r="23">
          <cell r="F23">
            <v>66000</v>
          </cell>
        </row>
        <row r="26">
          <cell r="F26">
            <v>0</v>
          </cell>
        </row>
        <row r="27">
          <cell r="E27">
            <v>35000</v>
          </cell>
        </row>
        <row r="29">
          <cell r="F29">
            <v>0</v>
          </cell>
        </row>
        <row r="30">
          <cell r="E30">
            <v>3500</v>
          </cell>
        </row>
        <row r="31">
          <cell r="E31">
            <v>8500</v>
          </cell>
        </row>
        <row r="32">
          <cell r="E32">
            <v>1500</v>
          </cell>
        </row>
        <row r="33">
          <cell r="F33">
            <v>1200</v>
          </cell>
        </row>
        <row r="34">
          <cell r="E34">
            <v>4000</v>
          </cell>
        </row>
      </sheetData>
      <sheetData sheetId="43"/>
      <sheetData sheetId="44"/>
      <sheetData sheetId="45">
        <row r="3">
          <cell r="I3">
            <v>66000</v>
          </cell>
        </row>
        <row r="14">
          <cell r="I14">
            <v>12300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tabSelected="1" workbookViewId="0">
      <selection activeCell="F16" sqref="F16"/>
    </sheetView>
  </sheetViews>
  <sheetFormatPr defaultColWidth="9.8141592920354" defaultRowHeight="13.5"/>
  <cols>
    <col min="1" max="1" width="17.1858407079646" style="61" customWidth="1"/>
    <col min="2" max="3" width="17.1858407079646" style="76" customWidth="1"/>
    <col min="4" max="4" width="20.4513274336283" style="61" customWidth="1"/>
    <col min="5" max="6" width="17.1858407079646" style="76" customWidth="1"/>
    <col min="7" max="7" width="9.8141592920354" style="61"/>
    <col min="8" max="8" width="14.5929203539823" style="61" customWidth="1"/>
    <col min="9" max="10" width="11.1858407079646" style="76" customWidth="1"/>
    <col min="11" max="16384" width="9.8141592920354" style="61"/>
  </cols>
  <sheetData>
    <row r="1" s="73" customFormat="1" ht="19.9" customHeight="1" spans="1:10">
      <c r="A1" s="77" t="s">
        <v>0</v>
      </c>
      <c r="B1" s="77"/>
      <c r="C1" s="77"/>
      <c r="D1" s="77"/>
      <c r="E1" s="77"/>
      <c r="F1" s="77"/>
      <c r="H1" s="77" t="s">
        <v>1</v>
      </c>
      <c r="I1" s="77"/>
      <c r="J1" s="77"/>
    </row>
    <row r="2" s="74" customFormat="1" ht="18" customHeight="1" spans="1:10">
      <c r="A2" s="78" t="s">
        <v>2</v>
      </c>
      <c r="B2" s="79" t="s">
        <v>3</v>
      </c>
      <c r="C2" s="79" t="s">
        <v>4</v>
      </c>
      <c r="D2" s="78" t="s">
        <v>5</v>
      </c>
      <c r="E2" s="79" t="s">
        <v>3</v>
      </c>
      <c r="F2" s="79" t="s">
        <v>4</v>
      </c>
      <c r="H2" s="78" t="s">
        <v>6</v>
      </c>
      <c r="I2" s="79" t="s">
        <v>7</v>
      </c>
      <c r="J2" s="79" t="s">
        <v>8</v>
      </c>
    </row>
    <row r="3" s="75" customFormat="1" ht="18" customHeight="1" spans="1:10">
      <c r="A3" s="80" t="s">
        <v>9</v>
      </c>
      <c r="B3" s="81"/>
      <c r="C3" s="81"/>
      <c r="D3" s="80" t="s">
        <v>10</v>
      </c>
      <c r="E3" s="81"/>
      <c r="F3" s="81"/>
      <c r="H3" s="80" t="s">
        <v>11</v>
      </c>
      <c r="I3" s="85">
        <f>'[1]6-2账户余额与试算平衡表（图6-23）'!F23</f>
        <v>66000</v>
      </c>
      <c r="J3" s="85">
        <v>50000</v>
      </c>
    </row>
    <row r="4" s="75" customFormat="1" ht="18" customHeight="1" spans="1:10">
      <c r="A4" s="82" t="s">
        <v>12</v>
      </c>
      <c r="B4" s="83">
        <f>'[1]6-2账户余额与试算平衡表（图6-23）'!G3+'[1]6-2账户余额与试算平衡表（图6-23）'!G4</f>
        <v>174080</v>
      </c>
      <c r="C4" s="83">
        <f>'[1]6-2账户余额与试算平衡表（图6-23）'!C3+'[1]6-2账户余额与试算平衡表（图6-23）'!C4</f>
        <v>56200</v>
      </c>
      <c r="D4" s="82" t="s">
        <v>13</v>
      </c>
      <c r="E4" s="83">
        <f>'[1]6-2账户余额与试算平衡表（图6-23）'!H12</f>
        <v>76850</v>
      </c>
      <c r="F4" s="83">
        <f>'[1]6-2账户余额与试算平衡表（图6-23）'!D12</f>
        <v>26000</v>
      </c>
      <c r="H4" s="82" t="s">
        <v>14</v>
      </c>
      <c r="I4" s="86">
        <f>'[1]6-2账户余额与试算平衡表（图6-23）'!E27</f>
        <v>35000</v>
      </c>
      <c r="J4" s="86">
        <v>30000</v>
      </c>
    </row>
    <row r="5" s="75" customFormat="1" ht="18" customHeight="1" spans="1:10">
      <c r="A5" s="82" t="s">
        <v>15</v>
      </c>
      <c r="B5" s="83">
        <f>'[1]6-2账户余额与试算平衡表（图6-23）'!C5</f>
        <v>25000</v>
      </c>
      <c r="C5" s="83">
        <f>'[1]6-2账户余额与试算平衡表（图6-23）'!C5</f>
        <v>25000</v>
      </c>
      <c r="D5" s="82" t="s">
        <v>16</v>
      </c>
      <c r="E5" s="83">
        <f>'[1]6-2账户余额与试算平衡表（图6-23）'!H13</f>
        <v>26000</v>
      </c>
      <c r="F5" s="83">
        <f>'[1]6-2账户余额与试算平衡表（图6-23）'!D13</f>
        <v>0</v>
      </c>
      <c r="H5" s="82" t="s">
        <v>17</v>
      </c>
      <c r="I5" s="86">
        <f>'[1]6-2账户余额与试算平衡表（图6-23）'!F29</f>
        <v>0</v>
      </c>
      <c r="J5" s="86">
        <v>0</v>
      </c>
    </row>
    <row r="6" s="75" customFormat="1" ht="18" customHeight="1" spans="1:10">
      <c r="A6" s="80" t="s">
        <v>18</v>
      </c>
      <c r="B6" s="81">
        <f>'[1]6-2账户余额与试算平衡表（图6-23）'!G6+'[1]6-2账户余额与试算平衡表（图6-23）'!G7+'[1]6-2账户余额与试算平衡表（图6-23）'!G21+'[1]6-2账户余额与试算平衡表（图6-23）'!G22</f>
        <v>134000</v>
      </c>
      <c r="C6" s="81">
        <f>'[1]6-2账户余额与试算平衡表（图6-23）'!C6+'[1]6-2账户余额与试算平衡表（图6-23）'!C7+'[1]6-2账户余额与试算平衡表（图6-23）'!C21</f>
        <v>98000</v>
      </c>
      <c r="D6" s="80" t="s">
        <v>19</v>
      </c>
      <c r="E6" s="81">
        <f>'[1]6-2账户余额与试算平衡表（图6-23）'!H14</f>
        <v>16230</v>
      </c>
      <c r="F6" s="81">
        <f>'[1]6-2账户余额与试算平衡表（图6-23）'!D14</f>
        <v>9500</v>
      </c>
      <c r="H6" s="80" t="s">
        <v>20</v>
      </c>
      <c r="I6" s="85">
        <f>'[1]6-2账户余额与试算平衡表（图6-23）'!E30</f>
        <v>3500</v>
      </c>
      <c r="J6" s="85">
        <v>2500</v>
      </c>
    </row>
    <row r="7" s="75" customFormat="1" ht="18" customHeight="1" spans="1:10">
      <c r="A7" s="82" t="s">
        <v>21</v>
      </c>
      <c r="B7" s="83">
        <f t="shared" ref="B7:F7" si="0">SUM(B4:B6)</f>
        <v>333080</v>
      </c>
      <c r="C7" s="83">
        <f t="shared" si="0"/>
        <v>179200</v>
      </c>
      <c r="D7" s="82" t="s">
        <v>22</v>
      </c>
      <c r="E7" s="83">
        <f t="shared" si="0"/>
        <v>119080</v>
      </c>
      <c r="F7" s="83">
        <f t="shared" si="0"/>
        <v>35500</v>
      </c>
      <c r="H7" s="82" t="s">
        <v>23</v>
      </c>
      <c r="I7" s="85">
        <f>'[1]6-2账户余额与试算平衡表（图6-23）'!E31</f>
        <v>8500</v>
      </c>
      <c r="J7" s="86">
        <v>6000</v>
      </c>
    </row>
    <row r="8" s="75" customFormat="1" ht="18" customHeight="1" spans="1:10">
      <c r="A8" s="82" t="s">
        <v>24</v>
      </c>
      <c r="B8" s="83">
        <f>'[1]6-2账户余额与试算平衡表（图6-23）'!G8-'[1]6-2账户余额与试算平衡表（图6-23）'!H9</f>
        <v>91500</v>
      </c>
      <c r="C8" s="83">
        <f>'[1]6-2账户余额与试算平衡表（图6-23）'!C8-'[1]6-2账户余额与试算平衡表（图6-23）'!D9</f>
        <v>99500</v>
      </c>
      <c r="D8" s="82" t="s">
        <v>25</v>
      </c>
      <c r="E8" s="83">
        <f>'[1]6-2账户余额与试算平衡表（图6-23）'!H15</f>
        <v>28000</v>
      </c>
      <c r="F8" s="83">
        <f>'[1]6-2账户余额与试算平衡表（图6-23）'!D15</f>
        <v>28000</v>
      </c>
      <c r="H8" s="82" t="s">
        <v>26</v>
      </c>
      <c r="I8" s="86">
        <f>'[1]6-2账户余额与试算平衡表（图6-23）'!E32</f>
        <v>1500</v>
      </c>
      <c r="J8" s="86">
        <v>1500</v>
      </c>
    </row>
    <row r="9" s="75" customFormat="1" ht="18" customHeight="1" spans="1:10">
      <c r="A9" s="80" t="s">
        <v>27</v>
      </c>
      <c r="B9" s="81">
        <f>'[1]6-2账户余额与试算平衡表（图6-23）'!G10-'[1]6-2账户余额与试算平衡表（图6-23）'!H11</f>
        <v>0</v>
      </c>
      <c r="C9" s="81">
        <f>'[1]6-2账户余额与试算平衡表（图6-23）'!C10-'[1]6-2账户余额与试算平衡表（图6-23）'!D11</f>
        <v>0</v>
      </c>
      <c r="D9" s="80" t="s">
        <v>28</v>
      </c>
      <c r="E9" s="81">
        <f>'[1]6-2账户余额与试算平衡表（图6-23）'!H16</f>
        <v>69200</v>
      </c>
      <c r="F9" s="81">
        <f>'[1]6-2账户余额与试算平衡表（图6-23）'!D16</f>
        <v>69200</v>
      </c>
      <c r="H9" s="80" t="s">
        <v>29</v>
      </c>
      <c r="I9" s="85">
        <f>I3-I4-I5-I6-I7-I8</f>
        <v>17500</v>
      </c>
      <c r="J9" s="85">
        <f>J3-J4-J5-J6-J7-J8</f>
        <v>10000</v>
      </c>
    </row>
    <row r="10" s="75" customFormat="1" ht="18" customHeight="1" spans="1:10">
      <c r="A10" s="82" t="s">
        <v>30</v>
      </c>
      <c r="B10" s="83">
        <f t="shared" ref="B10:F10" si="1">SUM(B8:B9)</f>
        <v>91500</v>
      </c>
      <c r="C10" s="83">
        <f t="shared" si="1"/>
        <v>99500</v>
      </c>
      <c r="D10" s="82" t="s">
        <v>31</v>
      </c>
      <c r="E10" s="83">
        <f t="shared" si="1"/>
        <v>97200</v>
      </c>
      <c r="F10" s="83">
        <f t="shared" si="1"/>
        <v>97200</v>
      </c>
      <c r="H10" s="82" t="s">
        <v>32</v>
      </c>
      <c r="I10" s="86">
        <f>'[1]6-2账户余额与试算平衡表（图6-23）'!F26</f>
        <v>0</v>
      </c>
      <c r="J10" s="86">
        <v>0</v>
      </c>
    </row>
    <row r="11" s="75" customFormat="1" ht="18" customHeight="1" spans="1:10">
      <c r="A11" s="82"/>
      <c r="B11" s="83"/>
      <c r="C11" s="83"/>
      <c r="D11" s="82" t="s">
        <v>33</v>
      </c>
      <c r="E11" s="83">
        <f>E7+E10</f>
        <v>216280</v>
      </c>
      <c r="F11" s="83">
        <f>F10+F7</f>
        <v>132700</v>
      </c>
      <c r="H11" s="82" t="s">
        <v>34</v>
      </c>
      <c r="I11" s="86">
        <f>'[1]6-2账户余额与试算平衡表（图6-23）'!F33</f>
        <v>1200</v>
      </c>
      <c r="J11" s="86">
        <v>0</v>
      </c>
    </row>
    <row r="12" s="75" customFormat="1" ht="18" customHeight="1" spans="1:10">
      <c r="A12" s="80"/>
      <c r="B12" s="81"/>
      <c r="C12" s="81"/>
      <c r="D12" s="80" t="s">
        <v>35</v>
      </c>
      <c r="E12" s="81"/>
      <c r="F12" s="81"/>
      <c r="H12" s="80" t="s">
        <v>36</v>
      </c>
      <c r="I12" s="85">
        <f>I9+I10-I11</f>
        <v>16300</v>
      </c>
      <c r="J12" s="85">
        <f>J9+J10-J11</f>
        <v>10000</v>
      </c>
    </row>
    <row r="13" s="75" customFormat="1" ht="18" customHeight="1" spans="1:10">
      <c r="A13" s="82"/>
      <c r="B13" s="83"/>
      <c r="C13" s="83"/>
      <c r="D13" s="82" t="s">
        <v>37</v>
      </c>
      <c r="E13" s="83">
        <f>'[1]6-2账户余额与试算平衡表（图6-23）'!H17</f>
        <v>98000</v>
      </c>
      <c r="F13" s="83">
        <f>'[1]6-2账户余额与试算平衡表（图6-23）'!D17</f>
        <v>48000</v>
      </c>
      <c r="H13" s="82" t="s">
        <v>38</v>
      </c>
      <c r="I13" s="86">
        <f>'[1]6-2账户余额与试算平衡表（图6-23）'!E34</f>
        <v>4000</v>
      </c>
      <c r="J13" s="86">
        <v>2500</v>
      </c>
    </row>
    <row r="14" s="75" customFormat="1" ht="18" customHeight="1" spans="1:10">
      <c r="A14" s="82"/>
      <c r="B14" s="83"/>
      <c r="C14" s="83"/>
      <c r="D14" s="82" t="s">
        <v>39</v>
      </c>
      <c r="E14" s="83">
        <f>'[1]6-2账户余额与试算平衡表（图6-23）'!H18</f>
        <v>19850</v>
      </c>
      <c r="F14" s="83">
        <f>'[1]6-2账户余额与试算平衡表（图6-23）'!D18</f>
        <v>10000</v>
      </c>
      <c r="H14" s="82" t="s">
        <v>40</v>
      </c>
      <c r="I14" s="86">
        <f>I12-I13</f>
        <v>12300</v>
      </c>
      <c r="J14" s="86">
        <f>J12-J13</f>
        <v>7500</v>
      </c>
    </row>
    <row r="15" s="75" customFormat="1" ht="18" customHeight="1" spans="1:10">
      <c r="A15" s="80"/>
      <c r="B15" s="81"/>
      <c r="C15" s="81"/>
      <c r="D15" s="80" t="s">
        <v>41</v>
      </c>
      <c r="E15" s="81">
        <v>90450</v>
      </c>
      <c r="F15" s="81">
        <f>'[1]6-2账户余额与试算平衡表（图6-23）'!D19+'[1]6-2账户余额与试算平衡表（图6-23）'!D20</f>
        <v>88000</v>
      </c>
      <c r="I15" s="84"/>
      <c r="J15" s="84"/>
    </row>
    <row r="16" s="75" customFormat="1" ht="18" customHeight="1" spans="1:10">
      <c r="A16" s="82"/>
      <c r="B16" s="83"/>
      <c r="C16" s="83"/>
      <c r="D16" s="82" t="s">
        <v>42</v>
      </c>
      <c r="E16" s="83">
        <f>SUM(E13:E15)</f>
        <v>208300</v>
      </c>
      <c r="F16" s="83">
        <f>SUM(F13:F15)</f>
        <v>146000</v>
      </c>
      <c r="I16" s="84"/>
      <c r="J16" s="84"/>
    </row>
    <row r="17" s="75" customFormat="1" ht="18" customHeight="1" spans="1:10">
      <c r="A17" s="82" t="s">
        <v>43</v>
      </c>
      <c r="B17" s="83">
        <f>B10++B7</f>
        <v>424580</v>
      </c>
      <c r="C17" s="83">
        <f>C7+C10</f>
        <v>278700</v>
      </c>
      <c r="D17" s="82" t="s">
        <v>44</v>
      </c>
      <c r="E17" s="83">
        <f>E11+E16</f>
        <v>424580</v>
      </c>
      <c r="F17" s="83">
        <f>F11+F16</f>
        <v>278700</v>
      </c>
      <c r="I17" s="84"/>
      <c r="J17" s="84"/>
    </row>
    <row r="18" s="75" customFormat="1" ht="18" customHeight="1" spans="2:10">
      <c r="B18" s="84"/>
      <c r="C18" s="84"/>
      <c r="E18" s="84"/>
      <c r="F18" s="84"/>
      <c r="I18" s="84"/>
      <c r="J18" s="84"/>
    </row>
    <row r="19" s="75" customFormat="1" ht="18" customHeight="1" spans="2:10">
      <c r="B19" s="84"/>
      <c r="C19" s="84"/>
      <c r="E19" s="84"/>
      <c r="F19" s="84"/>
      <c r="I19" s="84"/>
      <c r="J19" s="84"/>
    </row>
    <row r="20" s="75" customFormat="1" ht="18" customHeight="1" spans="2:10">
      <c r="B20" s="84"/>
      <c r="C20" s="84"/>
      <c r="E20" s="84"/>
      <c r="F20" s="84"/>
      <c r="I20" s="84"/>
      <c r="J20" s="84"/>
    </row>
    <row r="21" s="75" customFormat="1" ht="18" customHeight="1" spans="2:10">
      <c r="B21" s="84"/>
      <c r="C21" s="84"/>
      <c r="E21" s="84"/>
      <c r="F21" s="84"/>
      <c r="I21" s="84"/>
      <c r="J21" s="84"/>
    </row>
    <row r="22" s="75" customFormat="1" ht="18" customHeight="1" spans="2:10">
      <c r="B22" s="84"/>
      <c r="C22" s="84"/>
      <c r="E22" s="84"/>
      <c r="F22" s="84"/>
      <c r="I22" s="84"/>
      <c r="J22" s="84"/>
    </row>
    <row r="23" s="75" customFormat="1" ht="18" customHeight="1" spans="2:10">
      <c r="B23" s="84"/>
      <c r="C23" s="84"/>
      <c r="E23" s="84"/>
      <c r="F23" s="84"/>
      <c r="I23" s="84"/>
      <c r="J23" s="84"/>
    </row>
    <row r="24" s="75" customFormat="1" ht="18" customHeight="1" spans="2:10">
      <c r="B24" s="84"/>
      <c r="C24" s="84"/>
      <c r="E24" s="84"/>
      <c r="F24" s="84"/>
      <c r="I24" s="84"/>
      <c r="J24" s="84"/>
    </row>
    <row r="25" s="75" customFormat="1" ht="18" customHeight="1" spans="2:10">
      <c r="B25" s="84"/>
      <c r="C25" s="84"/>
      <c r="E25" s="84"/>
      <c r="F25" s="84"/>
      <c r="I25" s="84"/>
      <c r="J25" s="84"/>
    </row>
    <row r="26" s="75" customFormat="1" ht="18" customHeight="1" spans="2:10">
      <c r="B26" s="84"/>
      <c r="C26" s="84"/>
      <c r="E26" s="84"/>
      <c r="F26" s="84"/>
      <c r="I26" s="84"/>
      <c r="J26" s="84"/>
    </row>
    <row r="27" s="75" customFormat="1" ht="18" customHeight="1" spans="2:10">
      <c r="B27" s="84"/>
      <c r="C27" s="84"/>
      <c r="E27" s="84"/>
      <c r="F27" s="84"/>
      <c r="I27" s="84"/>
      <c r="J27" s="84"/>
    </row>
    <row r="28" s="75" customFormat="1" ht="18" customHeight="1" spans="2:10">
      <c r="B28" s="84"/>
      <c r="C28" s="84"/>
      <c r="E28" s="84"/>
      <c r="F28" s="84"/>
      <c r="I28" s="84"/>
      <c r="J28" s="84"/>
    </row>
    <row r="29" s="75" customFormat="1" ht="18" customHeight="1" spans="2:10">
      <c r="B29" s="84"/>
      <c r="C29" s="84"/>
      <c r="E29" s="84"/>
      <c r="F29" s="84"/>
      <c r="I29" s="84"/>
      <c r="J29" s="84"/>
    </row>
    <row r="30" s="75" customFormat="1" ht="18" customHeight="1" spans="2:10">
      <c r="B30" s="84"/>
      <c r="C30" s="84"/>
      <c r="E30" s="84"/>
      <c r="F30" s="84"/>
      <c r="I30" s="84"/>
      <c r="J30" s="84"/>
    </row>
    <row r="31" s="75" customFormat="1" ht="18" customHeight="1" spans="2:10">
      <c r="B31" s="84"/>
      <c r="C31" s="84"/>
      <c r="E31" s="84"/>
      <c r="F31" s="84"/>
      <c r="I31" s="84"/>
      <c r="J31" s="84"/>
    </row>
    <row r="32" s="75" customFormat="1" ht="18" customHeight="1" spans="2:10">
      <c r="B32" s="84"/>
      <c r="C32" s="84"/>
      <c r="E32" s="84"/>
      <c r="F32" s="84"/>
      <c r="I32" s="84"/>
      <c r="J32" s="84"/>
    </row>
    <row r="33" s="75" customFormat="1" ht="18" customHeight="1" spans="2:10">
      <c r="B33" s="84"/>
      <c r="C33" s="84"/>
      <c r="E33" s="84"/>
      <c r="F33" s="84"/>
      <c r="I33" s="84"/>
      <c r="J33" s="84"/>
    </row>
    <row r="34" s="75" customFormat="1" ht="18" customHeight="1" spans="2:10">
      <c r="B34" s="84"/>
      <c r="C34" s="84"/>
      <c r="E34" s="84"/>
      <c r="F34" s="84"/>
      <c r="I34" s="84"/>
      <c r="J34" s="84"/>
    </row>
    <row r="35" s="75" customFormat="1" ht="18" customHeight="1" spans="2:10">
      <c r="B35" s="84"/>
      <c r="C35" s="84"/>
      <c r="E35" s="84"/>
      <c r="F35" s="84"/>
      <c r="I35" s="84"/>
      <c r="J35" s="84"/>
    </row>
    <row r="36" s="75" customFormat="1" ht="18" customHeight="1" spans="2:10">
      <c r="B36" s="84"/>
      <c r="C36" s="84"/>
      <c r="E36" s="84"/>
      <c r="F36" s="84"/>
      <c r="I36" s="84"/>
      <c r="J36" s="84"/>
    </row>
    <row r="37" s="75" customFormat="1" ht="18" customHeight="1" spans="2:10">
      <c r="B37" s="84"/>
      <c r="C37" s="84"/>
      <c r="E37" s="84"/>
      <c r="F37" s="84"/>
      <c r="I37" s="84"/>
      <c r="J37" s="84"/>
    </row>
    <row r="38" s="75" customFormat="1" ht="18" customHeight="1" spans="2:10">
      <c r="B38" s="84"/>
      <c r="C38" s="84"/>
      <c r="E38" s="84"/>
      <c r="F38" s="84"/>
      <c r="I38" s="84"/>
      <c r="J38" s="84"/>
    </row>
    <row r="39" s="75" customFormat="1" ht="18" customHeight="1" spans="2:10">
      <c r="B39" s="84"/>
      <c r="C39" s="84"/>
      <c r="E39" s="84"/>
      <c r="F39" s="84"/>
      <c r="I39" s="84"/>
      <c r="J39" s="84"/>
    </row>
    <row r="40" s="75" customFormat="1" ht="18" customHeight="1" spans="2:10">
      <c r="B40" s="84"/>
      <c r="C40" s="84"/>
      <c r="E40" s="84"/>
      <c r="F40" s="84"/>
      <c r="I40" s="84"/>
      <c r="J40" s="84"/>
    </row>
    <row r="41" s="75" customFormat="1" ht="18" customHeight="1" spans="2:10">
      <c r="B41" s="84"/>
      <c r="C41" s="84"/>
      <c r="E41" s="84"/>
      <c r="F41" s="84"/>
      <c r="I41" s="84"/>
      <c r="J41" s="84"/>
    </row>
    <row r="42" s="75" customFormat="1" ht="18" customHeight="1" spans="2:10">
      <c r="B42" s="84"/>
      <c r="C42" s="84"/>
      <c r="E42" s="84"/>
      <c r="F42" s="84"/>
      <c r="I42" s="84"/>
      <c r="J42" s="84"/>
    </row>
    <row r="43" s="75" customFormat="1" ht="18" customHeight="1" spans="2:10">
      <c r="B43" s="84"/>
      <c r="C43" s="84"/>
      <c r="E43" s="84"/>
      <c r="F43" s="84"/>
      <c r="I43" s="84"/>
      <c r="J43" s="84"/>
    </row>
    <row r="44" s="75" customFormat="1" ht="18" customHeight="1" spans="2:10">
      <c r="B44" s="84"/>
      <c r="C44" s="84"/>
      <c r="E44" s="84"/>
      <c r="F44" s="84"/>
      <c r="I44" s="84"/>
      <c r="J44" s="84"/>
    </row>
    <row r="45" s="75" customFormat="1" ht="18" customHeight="1" spans="2:10">
      <c r="B45" s="84"/>
      <c r="C45" s="84"/>
      <c r="E45" s="84"/>
      <c r="F45" s="84"/>
      <c r="I45" s="84"/>
      <c r="J45" s="84"/>
    </row>
    <row r="46" s="75" customFormat="1" ht="18" customHeight="1" spans="2:10">
      <c r="B46" s="84"/>
      <c r="C46" s="84"/>
      <c r="E46" s="84"/>
      <c r="F46" s="84"/>
      <c r="I46" s="84"/>
      <c r="J46" s="84"/>
    </row>
    <row r="47" s="75" customFormat="1" ht="18" customHeight="1" spans="2:10">
      <c r="B47" s="84"/>
      <c r="C47" s="84"/>
      <c r="E47" s="84"/>
      <c r="F47" s="84"/>
      <c r="I47" s="84"/>
      <c r="J47" s="84"/>
    </row>
    <row r="48" s="75" customFormat="1" ht="18" customHeight="1" spans="2:10">
      <c r="B48" s="84"/>
      <c r="C48" s="84"/>
      <c r="E48" s="84"/>
      <c r="F48" s="84"/>
      <c r="I48" s="84"/>
      <c r="J48" s="84"/>
    </row>
    <row r="49" s="75" customFormat="1" ht="18" customHeight="1" spans="2:10">
      <c r="B49" s="84"/>
      <c r="C49" s="84"/>
      <c r="E49" s="84"/>
      <c r="F49" s="84"/>
      <c r="I49" s="84"/>
      <c r="J49" s="84"/>
    </row>
    <row r="50" s="75" customFormat="1" ht="18" customHeight="1" spans="2:10">
      <c r="B50" s="84"/>
      <c r="C50" s="84"/>
      <c r="E50" s="84"/>
      <c r="F50" s="84"/>
      <c r="I50" s="84"/>
      <c r="J50" s="84"/>
    </row>
  </sheetData>
  <mergeCells count="2">
    <mergeCell ref="A1:F1"/>
    <mergeCell ref="H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9"/>
  <sheetViews>
    <sheetView workbookViewId="0">
      <selection activeCell="D3" sqref="D3"/>
    </sheetView>
  </sheetViews>
  <sheetFormatPr defaultColWidth="9.8141592920354" defaultRowHeight="13.5" outlineLevelCol="4"/>
  <cols>
    <col min="1" max="1" width="9.8141592920354" style="61"/>
    <col min="2" max="2" width="16" style="61" customWidth="1"/>
    <col min="3" max="3" width="14.8672566371681" style="61" customWidth="1"/>
    <col min="4" max="4" width="12.9115044247788" style="61"/>
    <col min="5" max="5" width="14" style="61"/>
    <col min="6" max="16384" width="9.8141592920354" style="61"/>
  </cols>
  <sheetData>
    <row r="2" s="61" customFormat="1" spans="2:4">
      <c r="B2" s="67" t="s">
        <v>45</v>
      </c>
      <c r="C2" s="67"/>
      <c r="D2" s="68" t="s">
        <v>46</v>
      </c>
    </row>
    <row r="3" s="61" customFormat="1" spans="2:5">
      <c r="B3" s="64" t="s">
        <v>47</v>
      </c>
      <c r="C3" s="69" t="s">
        <v>48</v>
      </c>
      <c r="D3" s="70">
        <f>'6-5会计报表'!B7/'6-5会计报表'!E7</f>
        <v>2.79711118575747</v>
      </c>
      <c r="E3" s="71"/>
    </row>
    <row r="4" s="61" customFormat="1" spans="2:5">
      <c r="B4" s="64"/>
      <c r="C4" s="69" t="s">
        <v>49</v>
      </c>
      <c r="D4" s="70">
        <f>('6-5会计报表'!B7-'6-5会计报表'!B6)/'6-5会计报表'!E7</f>
        <v>1.67181726570373</v>
      </c>
      <c r="E4" s="71"/>
    </row>
    <row r="5" s="61" customFormat="1" spans="2:5">
      <c r="B5" s="64"/>
      <c r="C5" s="69" t="s">
        <v>50</v>
      </c>
      <c r="D5" s="72">
        <f>'6-5会计报表'!E11/'6-5会计报表'!B17</f>
        <v>0.50939752225729</v>
      </c>
      <c r="E5" s="71"/>
    </row>
    <row r="6" s="61" customFormat="1" spans="2:5">
      <c r="B6" s="64"/>
      <c r="C6" s="69" t="s">
        <v>51</v>
      </c>
      <c r="D6" s="72">
        <f>'6-5会计报表'!E11/'6-5会计报表'!E16</f>
        <v>1.03831012962074</v>
      </c>
      <c r="E6" s="71"/>
    </row>
    <row r="7" s="61" customFormat="1" spans="2:5">
      <c r="B7" s="64"/>
      <c r="C7" s="69" t="s">
        <v>52</v>
      </c>
      <c r="D7" s="72">
        <f>('6-5会计报表'!I12+'6-5会计报表'!I8)/'6-5会计报表'!I8</f>
        <v>11.8666666666667</v>
      </c>
      <c r="E7" s="71"/>
    </row>
    <row r="8" s="61" customFormat="1" spans="2:5">
      <c r="B8" s="64" t="s">
        <v>53</v>
      </c>
      <c r="C8" s="69" t="s">
        <v>54</v>
      </c>
      <c r="D8" s="70">
        <f>'6-5会计报表'!I3/(('6-5会计报表'!B5+'6-5会计报表'!C5)/2)</f>
        <v>2.64</v>
      </c>
      <c r="E8" s="71"/>
    </row>
    <row r="9" s="61" customFormat="1" spans="2:5">
      <c r="B9" s="64"/>
      <c r="C9" s="69" t="s">
        <v>55</v>
      </c>
      <c r="D9" s="70">
        <f>'6-5会计报表'!I4/(('6-5会计报表'!B6+'6-5会计报表'!C6)/2)</f>
        <v>0.301724137931034</v>
      </c>
      <c r="E9" s="71"/>
    </row>
    <row r="10" s="61" customFormat="1" spans="2:5">
      <c r="B10" s="64"/>
      <c r="C10" s="69" t="s">
        <v>56</v>
      </c>
      <c r="D10" s="70">
        <f>'6-5会计报表'!I3/(('6-5会计报表'!B7+'6-5会计报表'!C7)/2)</f>
        <v>0.257671585851487</v>
      </c>
      <c r="E10" s="71"/>
    </row>
    <row r="11" s="61" customFormat="1" spans="2:5">
      <c r="B11" s="64"/>
      <c r="C11" s="69" t="s">
        <v>57</v>
      </c>
      <c r="D11" s="70">
        <f>'6-5会计报表'!I3/(('6-5会计报表'!B8+'6-5会计报表'!C8)/2)</f>
        <v>0.691099476439791</v>
      </c>
      <c r="E11" s="71"/>
    </row>
    <row r="12" s="61" customFormat="1" spans="2:5">
      <c r="B12" s="64"/>
      <c r="C12" s="69" t="s">
        <v>58</v>
      </c>
      <c r="D12" s="70">
        <f>'6-5会计报表'!I3/(('6-5会计报表'!B17+'6-5会计报表'!C17)/2)</f>
        <v>0.187691957683995</v>
      </c>
      <c r="E12" s="71"/>
    </row>
    <row r="13" s="61" customFormat="1" spans="2:5">
      <c r="B13" s="64" t="s">
        <v>59</v>
      </c>
      <c r="C13" s="69" t="s">
        <v>60</v>
      </c>
      <c r="D13" s="72">
        <f>'6-5会计报表'!I14/'6-5会计报表'!I3</f>
        <v>0.186363636363636</v>
      </c>
      <c r="E13" s="71"/>
    </row>
    <row r="14" s="61" customFormat="1" spans="2:5">
      <c r="B14" s="64"/>
      <c r="C14" s="69" t="s">
        <v>61</v>
      </c>
      <c r="D14" s="72">
        <f>('6-5会计报表'!I12+'6-5会计报表'!I8)/(('6-5会计报表'!B17+'6-5会计报表'!C17)/2)</f>
        <v>0.0506199522238653</v>
      </c>
      <c r="E14" s="71"/>
    </row>
    <row r="15" s="61" customFormat="1" spans="2:5">
      <c r="B15" s="64"/>
      <c r="C15" s="69" t="s">
        <v>62</v>
      </c>
      <c r="D15" s="72">
        <f>'6-5会计报表'!I14/(('6-5会计报表'!E16+'6-5会计报表'!F16)/2)</f>
        <v>0.069432684165961</v>
      </c>
      <c r="E15" s="71"/>
    </row>
    <row r="16" s="61" customFormat="1" spans="2:5">
      <c r="B16" s="64" t="s">
        <v>63</v>
      </c>
      <c r="C16" s="69" t="s">
        <v>64</v>
      </c>
      <c r="D16" s="72">
        <f>('6-5会计报表'!I3-'6-5会计报表'!J3)/'6-5会计报表'!J3</f>
        <v>0.32</v>
      </c>
      <c r="E16" s="71"/>
    </row>
    <row r="17" s="61" customFormat="1" spans="2:5">
      <c r="B17" s="64"/>
      <c r="C17" s="69" t="s">
        <v>65</v>
      </c>
      <c r="D17" s="72">
        <f>('6-5会计报表'!B17-'6-5会计报表'!C17)/'6-5会计报表'!C17</f>
        <v>0.523430211697165</v>
      </c>
      <c r="E17" s="71"/>
    </row>
    <row r="18" s="61" customFormat="1" spans="2:5">
      <c r="B18" s="64"/>
      <c r="C18" s="69" t="s">
        <v>66</v>
      </c>
      <c r="D18" s="72">
        <f>'6-5会计报表'!E16/'6-5会计报表'!F16</f>
        <v>1.42671232876712</v>
      </c>
      <c r="E18" s="71"/>
    </row>
    <row r="19" s="61" customFormat="1" spans="2:5">
      <c r="B19" s="64"/>
      <c r="C19" s="69" t="s">
        <v>67</v>
      </c>
      <c r="D19" s="72">
        <f>('6-5会计报表'!E16-'6-5会计报表'!F16)/'6-5会计报表'!F16</f>
        <v>0.426712328767123</v>
      </c>
      <c r="E19" s="71"/>
    </row>
  </sheetData>
  <mergeCells count="5">
    <mergeCell ref="B2:C2"/>
    <mergeCell ref="B3:B7"/>
    <mergeCell ref="B8:B12"/>
    <mergeCell ref="B13:B15"/>
    <mergeCell ref="B16:B1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E20" sqref="E20"/>
    </sheetView>
  </sheetViews>
  <sheetFormatPr defaultColWidth="9.45132743362832" defaultRowHeight="13.5" outlineLevelRow="3"/>
  <cols>
    <col min="1" max="1" width="14.4513274336283" style="61" customWidth="1"/>
    <col min="2" max="2" width="9.54867256637168" style="61"/>
    <col min="3" max="9" width="9.45132743362832" style="61"/>
    <col min="10" max="10" width="12.8141592920354" style="61"/>
    <col min="11" max="16384" width="9.45132743362832" style="61"/>
  </cols>
  <sheetData>
    <row r="1" s="61" customFormat="1" ht="29" customHeight="1" spans="1:10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</row>
    <row r="2" s="61" customFormat="1" ht="21" customHeight="1" spans="1:9">
      <c r="A2" s="63" t="s">
        <v>6</v>
      </c>
      <c r="B2" s="64" t="s">
        <v>69</v>
      </c>
      <c r="C2" s="64" t="s">
        <v>70</v>
      </c>
      <c r="D2" s="64" t="s">
        <v>71</v>
      </c>
      <c r="E2" s="64" t="s">
        <v>72</v>
      </c>
      <c r="F2" s="64" t="s">
        <v>73</v>
      </c>
      <c r="G2" s="64" t="s">
        <v>74</v>
      </c>
      <c r="H2" s="64" t="s">
        <v>75</v>
      </c>
      <c r="I2" s="64" t="s">
        <v>76</v>
      </c>
    </row>
    <row r="3" s="61" customFormat="1" ht="22" customHeight="1" spans="1:9">
      <c r="A3" s="63" t="s">
        <v>60</v>
      </c>
      <c r="B3" s="65">
        <v>0.21</v>
      </c>
      <c r="C3" s="65">
        <v>0.19</v>
      </c>
      <c r="D3" s="65">
        <v>0.2</v>
      </c>
      <c r="E3" s="65">
        <v>0.18</v>
      </c>
      <c r="F3" s="65">
        <v>0.185</v>
      </c>
      <c r="G3" s="65">
        <v>0.15</v>
      </c>
      <c r="H3" s="65">
        <v>0.1375</v>
      </c>
      <c r="I3" s="65">
        <f>'[1]6-5会计报表（图6-35，6-36）'!I14/'[1]6-5会计报表（图6-35，6-36）'!I3</f>
        <v>0.186363636363636</v>
      </c>
    </row>
    <row r="4" s="61" customFormat="1" ht="22" customHeight="1" spans="2:9">
      <c r="B4" s="66"/>
      <c r="C4" s="66"/>
      <c r="D4" s="66"/>
      <c r="E4" s="66"/>
      <c r="F4" s="66"/>
      <c r="G4" s="66"/>
      <c r="H4" s="66"/>
      <c r="I4" s="66"/>
    </row>
  </sheetData>
  <mergeCells count="1">
    <mergeCell ref="A1:J1"/>
  </mergeCells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2"/>
  <sheetViews>
    <sheetView workbookViewId="0">
      <selection activeCell="H8" sqref="H8"/>
    </sheetView>
  </sheetViews>
  <sheetFormatPr defaultColWidth="14.0884955752212" defaultRowHeight="13.5" outlineLevelCol="6"/>
  <cols>
    <col min="1" max="1" width="3.12389380530973" customWidth="1"/>
    <col min="2" max="2" width="20.8141592920354" customWidth="1"/>
    <col min="3" max="5" width="14.0884955752212" customWidth="1"/>
    <col min="6" max="6" width="20.1858407079646" style="49" customWidth="1"/>
    <col min="7" max="7" width="25.6991150442478" style="50" customWidth="1"/>
    <col min="8" max="16382" width="14.0884955752212" customWidth="1"/>
  </cols>
  <sheetData>
    <row r="1" ht="12" customHeight="1"/>
    <row r="2" ht="15.75" spans="2:7">
      <c r="B2" s="51" t="s">
        <v>77</v>
      </c>
      <c r="C2" s="51"/>
      <c r="D2" s="51"/>
      <c r="E2" s="51"/>
      <c r="F2" s="51"/>
      <c r="G2" s="51"/>
    </row>
    <row r="3" spans="2:7">
      <c r="B3" s="51" t="s">
        <v>78</v>
      </c>
      <c r="C3" s="51" t="s">
        <v>79</v>
      </c>
      <c r="D3" s="51" t="s">
        <v>80</v>
      </c>
      <c r="E3" s="51" t="s">
        <v>81</v>
      </c>
      <c r="F3" s="52" t="s">
        <v>82</v>
      </c>
      <c r="G3" s="53" t="s">
        <v>83</v>
      </c>
    </row>
    <row r="4" spans="2:7">
      <c r="B4" s="54"/>
      <c r="C4" s="54"/>
      <c r="D4" s="54"/>
      <c r="E4" s="54"/>
      <c r="F4" s="55"/>
      <c r="G4" s="56"/>
    </row>
    <row r="5" ht="15.75" spans="2:7">
      <c r="B5" s="57" t="s">
        <v>84</v>
      </c>
      <c r="C5" s="57">
        <v>25</v>
      </c>
      <c r="D5" s="58">
        <v>2</v>
      </c>
      <c r="E5" s="58">
        <f>'6-5会计报表'!B7/'6-5会计报表'!E7</f>
        <v>2.79711118575747</v>
      </c>
      <c r="F5" s="59">
        <f>E5/D5</f>
        <v>1.39855559287874</v>
      </c>
      <c r="G5" s="58">
        <f>C5*F5</f>
        <v>34.9638898219684</v>
      </c>
    </row>
    <row r="6" ht="15.75" spans="2:7">
      <c r="B6" s="57" t="s">
        <v>85</v>
      </c>
      <c r="C6" s="57">
        <v>25</v>
      </c>
      <c r="D6" s="58">
        <v>1.5</v>
      </c>
      <c r="E6" s="58">
        <f>'6-5会计报表'!E16/'6-5会计报表'!E11</f>
        <v>0.963103384501572</v>
      </c>
      <c r="F6" s="59">
        <f t="shared" ref="F6:F11" si="0">E6/D6</f>
        <v>0.642068923001048</v>
      </c>
      <c r="G6" s="58">
        <f t="shared" ref="G6:G11" si="1">C6*F6</f>
        <v>16.0517230750262</v>
      </c>
    </row>
    <row r="7" ht="15.75" spans="2:7">
      <c r="B7" s="57" t="s">
        <v>86</v>
      </c>
      <c r="C7" s="57">
        <v>15</v>
      </c>
      <c r="D7" s="58">
        <v>2.5</v>
      </c>
      <c r="E7" s="58">
        <f>'6-5会计报表'!B17/'6-5会计报表'!B8</f>
        <v>4.64021857923497</v>
      </c>
      <c r="F7" s="59">
        <f t="shared" si="0"/>
        <v>1.85608743169399</v>
      </c>
      <c r="G7" s="58">
        <f t="shared" si="1"/>
        <v>27.8413114754098</v>
      </c>
    </row>
    <row r="8" ht="15.75" spans="2:7">
      <c r="B8" s="57" t="s">
        <v>87</v>
      </c>
      <c r="C8" s="57">
        <v>10</v>
      </c>
      <c r="D8" s="58">
        <v>8</v>
      </c>
      <c r="E8" s="58">
        <f>'6-5会计报表'!I4/(('6-5会计报表'!B6+'6-5会计报表'!C6)/2)</f>
        <v>0.301724137931034</v>
      </c>
      <c r="F8" s="59">
        <f t="shared" si="0"/>
        <v>0.0377155172413793</v>
      </c>
      <c r="G8" s="58">
        <f t="shared" si="1"/>
        <v>0.377155172413793</v>
      </c>
    </row>
    <row r="9" ht="15.75" spans="2:7">
      <c r="B9" s="57" t="s">
        <v>88</v>
      </c>
      <c r="C9" s="57">
        <v>10</v>
      </c>
      <c r="D9" s="58">
        <v>6</v>
      </c>
      <c r="E9" s="58">
        <f>'6-5会计报表'!I3/(('6-5会计报表'!B5+'6-5会计报表'!C5)/2)</f>
        <v>2.64</v>
      </c>
      <c r="F9" s="59">
        <f t="shared" si="0"/>
        <v>0.44</v>
      </c>
      <c r="G9" s="58">
        <f t="shared" si="1"/>
        <v>4.4</v>
      </c>
    </row>
    <row r="10" ht="15.75" spans="2:7">
      <c r="B10" s="57" t="s">
        <v>89</v>
      </c>
      <c r="C10" s="57">
        <v>10</v>
      </c>
      <c r="D10" s="58">
        <v>4</v>
      </c>
      <c r="E10" s="58">
        <f>'6-5会计报表'!I3/(('6-5会计报表'!B8+'6-5会计报表'!C8)/2)</f>
        <v>0.691099476439791</v>
      </c>
      <c r="F10" s="59">
        <f t="shared" si="0"/>
        <v>0.172774869109948</v>
      </c>
      <c r="G10" s="58">
        <f t="shared" si="1"/>
        <v>1.72774869109948</v>
      </c>
    </row>
    <row r="11" ht="15.75" spans="2:7">
      <c r="B11" s="57" t="s">
        <v>90</v>
      </c>
      <c r="C11" s="57">
        <v>5</v>
      </c>
      <c r="D11" s="58">
        <v>3</v>
      </c>
      <c r="E11" s="58">
        <f>'6-5会计报表'!I3/(('6-5会计报表'!E16+'6-5会计报表'!F16)/2)</f>
        <v>0.372565622353937</v>
      </c>
      <c r="F11" s="59">
        <f t="shared" si="0"/>
        <v>0.124188540784646</v>
      </c>
      <c r="G11" s="58">
        <f t="shared" si="1"/>
        <v>0.620942703923229</v>
      </c>
    </row>
    <row r="12" ht="15.75" spans="2:7">
      <c r="B12" s="57" t="s">
        <v>91</v>
      </c>
      <c r="C12" s="57">
        <v>100</v>
      </c>
      <c r="D12" s="57"/>
      <c r="E12" s="57"/>
      <c r="F12" s="60"/>
      <c r="G12" s="58">
        <f>SUM(G5:G11)</f>
        <v>85.982770939841</v>
      </c>
    </row>
  </sheetData>
  <mergeCells count="7">
    <mergeCell ref="B2:G2"/>
    <mergeCell ref="B3:B4"/>
    <mergeCell ref="C3:C4"/>
    <mergeCell ref="D3:D4"/>
    <mergeCell ref="E3:E4"/>
    <mergeCell ref="F3:F4"/>
    <mergeCell ref="G3:G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5"/>
  <sheetViews>
    <sheetView zoomScale="40" zoomScaleNormal="40" workbookViewId="0">
      <selection activeCell="V26" sqref="V26"/>
    </sheetView>
  </sheetViews>
  <sheetFormatPr defaultColWidth="9.8141592920354" defaultRowHeight="13.5"/>
  <cols>
    <col min="3" max="3" width="12.141592920354" customWidth="1"/>
    <col min="7" max="8" width="9.89380530973451" customWidth="1"/>
    <col min="9" max="9" width="12.141592920354" customWidth="1"/>
    <col min="10" max="14" width="12.2212389380531" customWidth="1"/>
    <col min="17" max="17" width="12.141592920354" customWidth="1"/>
    <col min="19" max="19" width="8.87610619469027" customWidth="1"/>
    <col min="21" max="21" width="16" customWidth="1"/>
    <col min="25" max="25" width="11.2743362831858" customWidth="1"/>
    <col min="26" max="26" width="18.3982300884956" customWidth="1"/>
    <col min="27" max="27" width="22.9115044247788" customWidth="1"/>
    <col min="28" max="28" width="16.2212389380531" customWidth="1"/>
    <col min="29" max="29" width="20.0796460176991" customWidth="1"/>
  </cols>
  <sheetData>
    <row r="1" customFormat="1" ht="74" customHeight="1" spans="1:21">
      <c r="A1" s="1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44" customHeight="1"/>
    <row r="3" customFormat="1" ht="46.1" spans="2:33">
      <c r="B3" s="3" t="s">
        <v>93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customFormat="1" ht="46.1" spans="2:33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customFormat="1" ht="15.75" spans="3:33">
      <c r="C5" s="4"/>
      <c r="D5" s="4"/>
      <c r="E5" s="4"/>
      <c r="F5" s="4"/>
      <c r="G5" s="4"/>
      <c r="H5" s="4"/>
      <c r="I5" s="4"/>
      <c r="J5" s="4"/>
      <c r="K5" s="4"/>
      <c r="L5" s="4"/>
      <c r="M5" s="4"/>
      <c r="O5" s="8" t="s">
        <v>94</v>
      </c>
      <c r="P5" s="20"/>
      <c r="Q5" s="9"/>
      <c r="R5" s="4"/>
      <c r="S5" s="4"/>
      <c r="T5" s="29"/>
      <c r="U5" s="29"/>
      <c r="V5" s="29"/>
      <c r="W5" s="29"/>
      <c r="X5" s="4"/>
      <c r="Y5" s="4"/>
      <c r="Z5" s="4"/>
      <c r="AA5" s="4"/>
      <c r="AB5" s="4"/>
      <c r="AC5" s="4"/>
      <c r="AD5" s="4"/>
      <c r="AE5" s="4"/>
      <c r="AF5" s="4"/>
      <c r="AG5" s="29"/>
    </row>
    <row r="6" customFormat="1" ht="15.75" spans="3:33">
      <c r="C6" s="4"/>
      <c r="D6" s="4"/>
      <c r="E6" s="4"/>
      <c r="F6" s="4"/>
      <c r="G6" s="4"/>
      <c r="H6" s="4"/>
      <c r="I6" s="4"/>
      <c r="J6" s="4"/>
      <c r="K6" s="4"/>
      <c r="L6" s="4"/>
      <c r="M6" s="4"/>
      <c r="O6" s="21">
        <v>2022</v>
      </c>
      <c r="P6" s="22">
        <f>K11*W11</f>
        <v>0.069432684165961</v>
      </c>
      <c r="Q6" s="11"/>
      <c r="S6" s="2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29"/>
    </row>
    <row r="7" customFormat="1" ht="15.75" spans="3:33">
      <c r="C7" s="4"/>
      <c r="D7" s="4"/>
      <c r="E7" s="4"/>
      <c r="F7" s="4"/>
      <c r="G7" s="4"/>
      <c r="H7" s="4"/>
      <c r="I7" s="4"/>
      <c r="J7" s="4"/>
      <c r="K7" s="4"/>
      <c r="M7" s="4"/>
      <c r="O7" s="21">
        <v>2021</v>
      </c>
      <c r="P7" s="23">
        <f>K12*W12</f>
        <v>0.0635593220338983</v>
      </c>
      <c r="Q7" s="14"/>
      <c r="S7" s="30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29"/>
    </row>
    <row r="8" customFormat="1" ht="15.75" spans="2:33">
      <c r="B8" s="5"/>
      <c r="C8" s="4"/>
      <c r="D8" s="4"/>
      <c r="E8" s="4"/>
      <c r="F8" s="4"/>
      <c r="G8" s="4"/>
      <c r="H8" s="4"/>
      <c r="I8" s="4"/>
      <c r="J8" s="4"/>
      <c r="K8" s="4"/>
      <c r="S8" s="30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29"/>
    </row>
    <row r="9" customFormat="1" ht="66.85" customHeight="1" spans="2:33">
      <c r="B9" s="5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F9" s="4"/>
      <c r="AG9" s="29"/>
    </row>
    <row r="10" customFormat="1" ht="15.75" spans="3:33">
      <c r="C10" s="6"/>
      <c r="D10" s="6"/>
      <c r="E10" s="6"/>
      <c r="F10" s="6"/>
      <c r="G10" s="6"/>
      <c r="J10" s="8" t="s">
        <v>95</v>
      </c>
      <c r="K10" s="9"/>
      <c r="L10" s="24"/>
      <c r="M10" s="24"/>
      <c r="N10" s="24"/>
      <c r="O10" s="6"/>
      <c r="P10" s="6"/>
      <c r="Q10" s="6"/>
      <c r="R10" s="6"/>
      <c r="S10" s="6"/>
      <c r="T10" s="6"/>
      <c r="U10" s="6"/>
      <c r="V10" s="8" t="s">
        <v>96</v>
      </c>
      <c r="W10" s="9"/>
      <c r="X10" s="6"/>
      <c r="Y10" s="6"/>
      <c r="Z10" s="6"/>
      <c r="AA10" s="6"/>
      <c r="AB10" s="6"/>
      <c r="AF10" s="6"/>
      <c r="AG10" s="29"/>
    </row>
    <row r="11" customFormat="1" ht="15.75" spans="3:33">
      <c r="C11" s="4"/>
      <c r="D11" s="4"/>
      <c r="E11" s="4"/>
      <c r="F11" s="4"/>
      <c r="G11" s="4"/>
      <c r="J11" s="10">
        <v>2022</v>
      </c>
      <c r="K11" s="11">
        <f>F15*O15</f>
        <v>0.0349789557501991</v>
      </c>
      <c r="L11" s="7" t="s">
        <v>97</v>
      </c>
      <c r="M11" s="7"/>
      <c r="N11" s="7"/>
      <c r="O11" s="7"/>
      <c r="P11" s="7"/>
      <c r="Q11" s="7"/>
      <c r="R11" s="7"/>
      <c r="S11" s="7"/>
      <c r="T11" s="7"/>
      <c r="U11" s="17"/>
      <c r="V11" s="15">
        <v>2022</v>
      </c>
      <c r="W11" s="16">
        <f>U15/Z15</f>
        <v>1.9849844764324</v>
      </c>
      <c r="X11" s="31"/>
      <c r="Y11" s="4"/>
      <c r="Z11" s="4"/>
      <c r="AA11" s="4"/>
      <c r="AB11" s="4"/>
      <c r="AF11" s="4"/>
      <c r="AG11" s="29"/>
    </row>
    <row r="12" customFormat="1" ht="15.75" spans="3:33">
      <c r="C12" s="4"/>
      <c r="D12" s="4"/>
      <c r="E12" s="4"/>
      <c r="F12" s="4"/>
      <c r="G12" s="4"/>
      <c r="J12" s="13">
        <v>2021</v>
      </c>
      <c r="K12" s="14">
        <f>F16*O16</f>
        <v>0.033061494379546</v>
      </c>
      <c r="L12" s="25"/>
      <c r="M12" s="25"/>
      <c r="N12" s="25"/>
      <c r="O12" s="4"/>
      <c r="P12" s="4"/>
      <c r="Q12" s="4"/>
      <c r="R12" s="4"/>
      <c r="S12" s="4"/>
      <c r="T12" s="6"/>
      <c r="U12" s="4"/>
      <c r="V12" s="18">
        <v>2021</v>
      </c>
      <c r="W12" s="19">
        <f>U16/Z16</f>
        <v>1.92245762711864</v>
      </c>
      <c r="X12" s="31"/>
      <c r="Y12" s="4"/>
      <c r="Z12" s="4"/>
      <c r="AA12" s="4"/>
      <c r="AB12" s="4"/>
      <c r="AC12" s="4"/>
      <c r="AD12" s="4"/>
      <c r="AE12" s="4"/>
      <c r="AF12" s="4"/>
      <c r="AG12" s="29"/>
    </row>
    <row r="13" customFormat="1" ht="41.25" customHeight="1" spans="2:33">
      <c r="B13" s="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29"/>
    </row>
    <row r="14" customFormat="1" ht="15.75" spans="2:33">
      <c r="B14" s="7"/>
      <c r="C14" s="6"/>
      <c r="D14" s="6"/>
      <c r="E14" s="8" t="s">
        <v>60</v>
      </c>
      <c r="F14" s="9"/>
      <c r="H14" s="6"/>
      <c r="N14" s="8" t="s">
        <v>58</v>
      </c>
      <c r="O14" s="20"/>
      <c r="S14" s="32"/>
      <c r="T14" s="8" t="s">
        <v>98</v>
      </c>
      <c r="U14" s="9"/>
      <c r="X14" s="6"/>
      <c r="Y14" s="8" t="s">
        <v>99</v>
      </c>
      <c r="Z14" s="9"/>
      <c r="AA14" s="6"/>
      <c r="AB14" s="6"/>
      <c r="AC14" s="6"/>
      <c r="AD14" s="6"/>
      <c r="AE14" s="6"/>
      <c r="AF14" s="6"/>
      <c r="AG14" s="29"/>
    </row>
    <row r="15" customFormat="1" ht="15.75" spans="2:33">
      <c r="B15" s="5"/>
      <c r="C15" s="4"/>
      <c r="D15" s="4"/>
      <c r="E15" s="10">
        <v>2022</v>
      </c>
      <c r="F15" s="11">
        <f>C19/I19</f>
        <v>0.186363636363636</v>
      </c>
      <c r="G15" s="12" t="s">
        <v>97</v>
      </c>
      <c r="H15" s="7"/>
      <c r="I15" s="7"/>
      <c r="J15" s="7"/>
      <c r="K15" s="7"/>
      <c r="L15" s="7"/>
      <c r="M15" s="17"/>
      <c r="N15" s="15">
        <v>2022</v>
      </c>
      <c r="O15" s="26">
        <f>L19/R19</f>
        <v>0.187691957683995</v>
      </c>
      <c r="S15" s="4"/>
      <c r="T15" s="10">
        <v>2022</v>
      </c>
      <c r="U15" s="33">
        <f>('6-5会计报表'!B17+'6-5会计报表'!C17)/2</f>
        <v>351640</v>
      </c>
      <c r="V15" s="12" t="s">
        <v>100</v>
      </c>
      <c r="W15" s="7"/>
      <c r="X15" s="17"/>
      <c r="Y15" s="15">
        <v>2022</v>
      </c>
      <c r="Z15" s="33">
        <f>('6-5会计报表'!E16+'6-5会计报表'!F16)/2</f>
        <v>177150</v>
      </c>
      <c r="AA15" s="4"/>
      <c r="AB15" s="4"/>
      <c r="AC15" s="4"/>
      <c r="AD15" s="4"/>
      <c r="AE15" s="4"/>
      <c r="AF15" s="4"/>
      <c r="AG15" s="29"/>
    </row>
    <row r="16" customFormat="1" ht="15.75" spans="2:33">
      <c r="B16" s="5"/>
      <c r="C16" s="4"/>
      <c r="D16" s="4"/>
      <c r="E16" s="13">
        <v>2021</v>
      </c>
      <c r="F16" s="14">
        <f>C20/I20</f>
        <v>0.15</v>
      </c>
      <c r="N16" s="18">
        <v>2021</v>
      </c>
      <c r="O16" s="27">
        <f>L20/R20</f>
        <v>0.220409962530306</v>
      </c>
      <c r="S16" s="4"/>
      <c r="T16" s="13">
        <v>2021</v>
      </c>
      <c r="U16" s="34">
        <f>('6-5会计报表'!C17+175000)/2</f>
        <v>226850</v>
      </c>
      <c r="X16" s="4"/>
      <c r="Y16" s="18">
        <v>2021</v>
      </c>
      <c r="Z16" s="34">
        <f>('6-5会计报表'!F16+90000)/2</f>
        <v>118000</v>
      </c>
      <c r="AA16" s="4"/>
      <c r="AB16" s="4"/>
      <c r="AC16" s="4"/>
      <c r="AD16" s="4"/>
      <c r="AE16" s="4"/>
      <c r="AF16" s="4"/>
      <c r="AG16" s="29"/>
    </row>
    <row r="17" customFormat="1" ht="51" customHeight="1" spans="2:33">
      <c r="B17" s="5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29"/>
    </row>
    <row r="18" customFormat="1" ht="15.75" spans="2:33">
      <c r="B18" s="8" t="s">
        <v>101</v>
      </c>
      <c r="C18" s="9"/>
      <c r="E18" s="6"/>
      <c r="H18" s="8" t="s">
        <v>102</v>
      </c>
      <c r="I18" s="20"/>
      <c r="J18" s="24"/>
      <c r="K18" s="8" t="s">
        <v>102</v>
      </c>
      <c r="L18" s="20"/>
      <c r="N18" s="6"/>
      <c r="O18" s="4"/>
      <c r="P18" s="4"/>
      <c r="Q18" s="8" t="s">
        <v>98</v>
      </c>
      <c r="R18" s="20"/>
      <c r="S18" s="9"/>
      <c r="T18" s="4"/>
      <c r="U18" s="6"/>
      <c r="V18" s="6"/>
      <c r="W18" s="6"/>
      <c r="X18" s="6"/>
      <c r="Y18" s="24"/>
      <c r="Z18" s="24"/>
      <c r="AA18" s="6"/>
      <c r="AB18" s="4"/>
      <c r="AC18" s="4"/>
      <c r="AD18" s="6"/>
      <c r="AE18" s="6"/>
      <c r="AF18" s="6"/>
      <c r="AG18" s="29"/>
    </row>
    <row r="19" customFormat="1" ht="15.75" spans="2:33">
      <c r="B19" s="15">
        <v>2022</v>
      </c>
      <c r="C19" s="16">
        <f>'6-5会计报表'!I14</f>
        <v>12300</v>
      </c>
      <c r="D19" s="12" t="s">
        <v>100</v>
      </c>
      <c r="E19" s="7"/>
      <c r="F19" s="7"/>
      <c r="G19" s="17"/>
      <c r="H19" s="15">
        <v>2022</v>
      </c>
      <c r="I19" s="26">
        <f>'6-5会计报表'!I3</f>
        <v>66000</v>
      </c>
      <c r="K19" s="15">
        <v>2022</v>
      </c>
      <c r="L19" s="26">
        <f>'6-5会计报表'!I3</f>
        <v>66000</v>
      </c>
      <c r="M19" s="7" t="s">
        <v>100</v>
      </c>
      <c r="N19" s="7"/>
      <c r="O19" s="7"/>
      <c r="P19" s="17"/>
      <c r="Q19" s="15">
        <v>2022</v>
      </c>
      <c r="R19" s="26">
        <f>('6-5会计报表'!B17+'6-5会计报表'!C17)/2</f>
        <v>351640</v>
      </c>
      <c r="S19" s="16"/>
      <c r="T19" s="35"/>
      <c r="U19" s="36"/>
      <c r="V19" s="36"/>
      <c r="W19" s="36"/>
      <c r="X19" s="36"/>
      <c r="Y19" s="4"/>
      <c r="Z19" s="37"/>
      <c r="AA19" s="4"/>
      <c r="AB19" s="4"/>
      <c r="AC19" s="4"/>
      <c r="AD19" s="4"/>
      <c r="AE19" s="4"/>
      <c r="AF19" s="4"/>
      <c r="AG19" s="29"/>
    </row>
    <row r="20" customFormat="1" ht="15.75" spans="2:33">
      <c r="B20" s="18">
        <v>2021</v>
      </c>
      <c r="C20" s="19">
        <f>'6-5会计报表'!J14</f>
        <v>7500</v>
      </c>
      <c r="E20" s="4"/>
      <c r="H20" s="18">
        <v>2021</v>
      </c>
      <c r="I20" s="27">
        <f>'6-5会计报表'!J3</f>
        <v>50000</v>
      </c>
      <c r="J20" s="28"/>
      <c r="K20" s="18">
        <v>2021</v>
      </c>
      <c r="L20" s="27">
        <f>'6-5会计报表'!J3</f>
        <v>50000</v>
      </c>
      <c r="N20" s="4"/>
      <c r="O20" s="4"/>
      <c r="P20" s="4"/>
      <c r="Q20" s="18">
        <v>2021</v>
      </c>
      <c r="R20" s="27">
        <f>('6-5会计报表'!C17+175000)/2</f>
        <v>226850</v>
      </c>
      <c r="S20" s="19"/>
      <c r="T20" s="4"/>
      <c r="U20" s="4"/>
      <c r="V20" s="4"/>
      <c r="W20" s="4"/>
      <c r="X20" s="4"/>
      <c r="Y20" s="4"/>
      <c r="Z20" s="37"/>
      <c r="AA20" s="4"/>
      <c r="AB20" s="4"/>
      <c r="AC20" s="4"/>
      <c r="AD20" s="4"/>
      <c r="AE20" s="4"/>
      <c r="AF20" s="4"/>
      <c r="AG20" s="29"/>
    </row>
    <row r="21" customFormat="1" ht="21" spans="25:29">
      <c r="Y21" s="38" t="s">
        <v>103</v>
      </c>
      <c r="Z21" s="38"/>
      <c r="AA21" s="38"/>
      <c r="AB21" s="38"/>
      <c r="AC21" s="38"/>
    </row>
    <row r="22" customFormat="1" ht="20.25" spans="25:29">
      <c r="Y22" s="39" t="s">
        <v>45</v>
      </c>
      <c r="Z22" s="40" t="s">
        <v>60</v>
      </c>
      <c r="AA22" s="40" t="s">
        <v>58</v>
      </c>
      <c r="AB22" s="40" t="s">
        <v>96</v>
      </c>
      <c r="AC22" s="41" t="s">
        <v>94</v>
      </c>
    </row>
    <row r="23" customFormat="1" ht="20.25" spans="25:29">
      <c r="Y23" s="42">
        <v>2021</v>
      </c>
      <c r="Z23" s="43">
        <f>F16</f>
        <v>0.15</v>
      </c>
      <c r="AA23" s="44">
        <f>O16</f>
        <v>0.220409962530306</v>
      </c>
      <c r="AB23" s="44">
        <f>W12</f>
        <v>1.92245762711864</v>
      </c>
      <c r="AC23" s="45">
        <f>Z23*AA23*AB23</f>
        <v>0.0635593220338983</v>
      </c>
    </row>
    <row r="24" customFormat="1" ht="20.25" spans="25:29">
      <c r="Y24" s="42">
        <v>2022</v>
      </c>
      <c r="Z24" s="43">
        <f>F15</f>
        <v>0.186363636363636</v>
      </c>
      <c r="AA24" s="44">
        <f>O15</f>
        <v>0.187691957683995</v>
      </c>
      <c r="AB24" s="44">
        <f>W11</f>
        <v>1.9849844764324</v>
      </c>
      <c r="AC24" s="45">
        <f>Z24*AA24*AB24</f>
        <v>0.069432684165961</v>
      </c>
    </row>
    <row r="25" customFormat="1" ht="21" spans="25:29">
      <c r="Y25" s="46" t="s">
        <v>104</v>
      </c>
      <c r="Z25" s="47">
        <f>(Z24-Z23)*AA23*AB23</f>
        <v>0.0154083204930663</v>
      </c>
      <c r="AA25" s="47">
        <f>Z24*(AA24-AA23)*AB23</f>
        <v>-0.0117220822563488</v>
      </c>
      <c r="AB25" s="47">
        <f>Z24*AA24*(AB24-AB23)</f>
        <v>0.0021871238953453</v>
      </c>
      <c r="AC25" s="48">
        <f>AC24-AC23</f>
        <v>0.00587336213206274</v>
      </c>
    </row>
  </sheetData>
  <mergeCells count="24">
    <mergeCell ref="A1:U1"/>
    <mergeCell ref="B3:AG3"/>
    <mergeCell ref="O5:Q5"/>
    <mergeCell ref="P6:Q6"/>
    <mergeCell ref="P7:Q7"/>
    <mergeCell ref="J10:K10"/>
    <mergeCell ref="V10:W10"/>
    <mergeCell ref="L11:U11"/>
    <mergeCell ref="E14:F14"/>
    <mergeCell ref="N14:O14"/>
    <mergeCell ref="T14:U14"/>
    <mergeCell ref="Y14:Z14"/>
    <mergeCell ref="G15:M15"/>
    <mergeCell ref="V15:X15"/>
    <mergeCell ref="B18:C18"/>
    <mergeCell ref="H18:I18"/>
    <mergeCell ref="K18:L18"/>
    <mergeCell ref="Q18:S18"/>
    <mergeCell ref="Y18:Z18"/>
    <mergeCell ref="D19:G19"/>
    <mergeCell ref="M19:P19"/>
    <mergeCell ref="R19:S19"/>
    <mergeCell ref="R20:S20"/>
    <mergeCell ref="Y21:AC2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6-5会计报表</vt:lpstr>
      <vt:lpstr>7-19比率分析</vt:lpstr>
      <vt:lpstr>7-24趋势分析</vt:lpstr>
      <vt:lpstr>7-31沃尔评分法</vt:lpstr>
      <vt:lpstr>7-33杜邦分析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sj</cp:lastModifiedBy>
  <dcterms:created xsi:type="dcterms:W3CDTF">2023-05-12T11:15:00Z</dcterms:created>
  <dcterms:modified xsi:type="dcterms:W3CDTF">2024-12-25T12:55:39Z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30D940474C9B40EFB33FEB1C7B99549F_12</vt:lpwstr>
  </property>
</Properties>
</file>